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ФЕР'!$A$1:$L$273</definedName>
  </definedNames>
  <calcPr calcId="145621"/>
</workbook>
</file>

<file path=xl/calcChain.xml><?xml version="1.0" encoding="utf-8"?>
<calcChain xmlns="http://schemas.openxmlformats.org/spreadsheetml/2006/main">
  <c r="AE254" i="6" l="1"/>
  <c r="AE248" i="6"/>
  <c r="AE238" i="6"/>
  <c r="AE232" i="6"/>
  <c r="AE222" i="6"/>
  <c r="AE206" i="6"/>
  <c r="AE178" i="6"/>
  <c r="AE172" i="6"/>
  <c r="AE152" i="6"/>
  <c r="AE146" i="6"/>
  <c r="AE118" i="6"/>
  <c r="AE106" i="6"/>
  <c r="AE80" i="6"/>
  <c r="AE68" i="6"/>
  <c r="AE42" i="6"/>
  <c r="AE30" i="6"/>
  <c r="I271" i="6"/>
  <c r="I268" i="6"/>
  <c r="D271" i="6"/>
  <c r="D268" i="6"/>
  <c r="Q262" i="6"/>
  <c r="L262" i="6"/>
  <c r="J262" i="6"/>
  <c r="P262" i="6" s="1"/>
  <c r="Z262" i="6"/>
  <c r="Y262" i="6"/>
  <c r="X262" i="6"/>
  <c r="L261" i="6"/>
  <c r="G261" i="6"/>
  <c r="E261" i="6"/>
  <c r="K260" i="6"/>
  <c r="J260" i="6"/>
  <c r="H260" i="6"/>
  <c r="G262" i="6" s="1"/>
  <c r="O262" i="6" s="1"/>
  <c r="G260" i="6"/>
  <c r="F260" i="6"/>
  <c r="V259" i="6"/>
  <c r="T259" i="6"/>
  <c r="U259" i="6"/>
  <c r="S259" i="6"/>
  <c r="F259" i="6"/>
  <c r="E259" i="6"/>
  <c r="D259" i="6"/>
  <c r="I259" i="6"/>
  <c r="C259" i="6"/>
  <c r="B259" i="6"/>
  <c r="L258" i="6"/>
  <c r="Q258" i="6" s="1"/>
  <c r="Z258" i="6"/>
  <c r="Y258" i="6"/>
  <c r="X258" i="6"/>
  <c r="L257" i="6"/>
  <c r="G257" i="6"/>
  <c r="E257" i="6"/>
  <c r="K256" i="6"/>
  <c r="J258" i="6" s="1"/>
  <c r="P258" i="6" s="1"/>
  <c r="J256" i="6"/>
  <c r="H256" i="6"/>
  <c r="W258" i="6" s="1"/>
  <c r="G256" i="6"/>
  <c r="F256" i="6"/>
  <c r="V255" i="6"/>
  <c r="T255" i="6"/>
  <c r="U255" i="6"/>
  <c r="S255" i="6"/>
  <c r="F255" i="6"/>
  <c r="E255" i="6"/>
  <c r="D255" i="6"/>
  <c r="I255" i="6"/>
  <c r="C255" i="6"/>
  <c r="B255" i="6"/>
  <c r="A254" i="6"/>
  <c r="Q252" i="6"/>
  <c r="L252" i="6"/>
  <c r="J252" i="6"/>
  <c r="P252" i="6" s="1"/>
  <c r="Z252" i="6"/>
  <c r="Y252" i="6"/>
  <c r="X252" i="6"/>
  <c r="L251" i="6"/>
  <c r="G251" i="6"/>
  <c r="E251" i="6"/>
  <c r="K250" i="6"/>
  <c r="J250" i="6"/>
  <c r="H250" i="6"/>
  <c r="G252" i="6" s="1"/>
  <c r="O252" i="6" s="1"/>
  <c r="G250" i="6"/>
  <c r="F250" i="6"/>
  <c r="V249" i="6"/>
  <c r="T249" i="6"/>
  <c r="U249" i="6"/>
  <c r="S249" i="6"/>
  <c r="F249" i="6"/>
  <c r="E249" i="6"/>
  <c r="D249" i="6"/>
  <c r="I249" i="6"/>
  <c r="C249" i="6"/>
  <c r="B249" i="6"/>
  <c r="A248" i="6"/>
  <c r="L246" i="6"/>
  <c r="Q246" i="6" s="1"/>
  <c r="Z246" i="6"/>
  <c r="Y246" i="6"/>
  <c r="X246" i="6"/>
  <c r="L245" i="6"/>
  <c r="G245" i="6"/>
  <c r="E245" i="6"/>
  <c r="K244" i="6"/>
  <c r="J246" i="6" s="1"/>
  <c r="P246" i="6" s="1"/>
  <c r="J244" i="6"/>
  <c r="H244" i="6"/>
  <c r="G246" i="6" s="1"/>
  <c r="O246" i="6" s="1"/>
  <c r="G244" i="6"/>
  <c r="F244" i="6"/>
  <c r="V243" i="6"/>
  <c r="T243" i="6"/>
  <c r="U243" i="6"/>
  <c r="S243" i="6"/>
  <c r="F243" i="6"/>
  <c r="E243" i="6"/>
  <c r="D243" i="6"/>
  <c r="I243" i="6"/>
  <c r="C243" i="6"/>
  <c r="B243" i="6"/>
  <c r="L242" i="6"/>
  <c r="Q242" i="6" s="1"/>
  <c r="J242" i="6"/>
  <c r="P242" i="6" s="1"/>
  <c r="G242" i="6"/>
  <c r="O242" i="6" s="1"/>
  <c r="Z242" i="6"/>
  <c r="Y242" i="6"/>
  <c r="X242" i="6"/>
  <c r="L241" i="6"/>
  <c r="G241" i="6"/>
  <c r="E241" i="6"/>
  <c r="K240" i="6"/>
  <c r="J240" i="6"/>
  <c r="H240" i="6"/>
  <c r="W242" i="6" s="1"/>
  <c r="G240" i="6"/>
  <c r="F240" i="6"/>
  <c r="V239" i="6"/>
  <c r="T239" i="6"/>
  <c r="U239" i="6"/>
  <c r="S239" i="6"/>
  <c r="F239" i="6"/>
  <c r="E239" i="6"/>
  <c r="D239" i="6"/>
  <c r="I239" i="6"/>
  <c r="C239" i="6"/>
  <c r="B239" i="6"/>
  <c r="A238" i="6"/>
  <c r="L236" i="6"/>
  <c r="Q236" i="6" s="1"/>
  <c r="G236" i="6"/>
  <c r="O236" i="6" s="1"/>
  <c r="Z236" i="6"/>
  <c r="Y236" i="6"/>
  <c r="X236" i="6"/>
  <c r="W236" i="6"/>
  <c r="L235" i="6"/>
  <c r="G235" i="6"/>
  <c r="E235" i="6"/>
  <c r="K234" i="6"/>
  <c r="J236" i="6" s="1"/>
  <c r="P236" i="6" s="1"/>
  <c r="J234" i="6"/>
  <c r="R234" i="6"/>
  <c r="H234" i="6"/>
  <c r="G234" i="6"/>
  <c r="F234" i="6"/>
  <c r="V233" i="6"/>
  <c r="T233" i="6"/>
  <c r="U233" i="6"/>
  <c r="S233" i="6"/>
  <c r="F233" i="6"/>
  <c r="E233" i="6"/>
  <c r="D233" i="6"/>
  <c r="I233" i="6"/>
  <c r="C233" i="6"/>
  <c r="B233" i="6"/>
  <c r="A232" i="6"/>
  <c r="L230" i="6"/>
  <c r="Q230" i="6" s="1"/>
  <c r="Z230" i="6"/>
  <c r="Y230" i="6"/>
  <c r="X230" i="6"/>
  <c r="L229" i="6"/>
  <c r="G229" i="6"/>
  <c r="E229" i="6"/>
  <c r="K228" i="6"/>
  <c r="J230" i="6" s="1"/>
  <c r="P230" i="6" s="1"/>
  <c r="J228" i="6"/>
  <c r="H228" i="6"/>
  <c r="G230" i="6" s="1"/>
  <c r="O230" i="6" s="1"/>
  <c r="G228" i="6"/>
  <c r="F228" i="6"/>
  <c r="V227" i="6"/>
  <c r="T227" i="6"/>
  <c r="U227" i="6"/>
  <c r="S227" i="6"/>
  <c r="F227" i="6"/>
  <c r="E227" i="6"/>
  <c r="D227" i="6"/>
  <c r="I227" i="6"/>
  <c r="C227" i="6"/>
  <c r="B227" i="6"/>
  <c r="Q226" i="6"/>
  <c r="L226" i="6"/>
  <c r="G226" i="6"/>
  <c r="O226" i="6" s="1"/>
  <c r="Z226" i="6"/>
  <c r="Y226" i="6"/>
  <c r="X226" i="6"/>
  <c r="L225" i="6"/>
  <c r="G225" i="6"/>
  <c r="E225" i="6"/>
  <c r="K224" i="6"/>
  <c r="J226" i="6" s="1"/>
  <c r="P226" i="6" s="1"/>
  <c r="J224" i="6"/>
  <c r="H224" i="6"/>
  <c r="R224" i="6" s="1"/>
  <c r="G224" i="6"/>
  <c r="F224" i="6"/>
  <c r="V223" i="6"/>
  <c r="T223" i="6"/>
  <c r="U223" i="6"/>
  <c r="S223" i="6"/>
  <c r="F223" i="6"/>
  <c r="E223" i="6"/>
  <c r="D223" i="6"/>
  <c r="I223" i="6"/>
  <c r="C223" i="6"/>
  <c r="B223" i="6"/>
  <c r="A222" i="6"/>
  <c r="L220" i="6"/>
  <c r="Q220" i="6" s="1"/>
  <c r="Z220" i="6"/>
  <c r="Y220" i="6"/>
  <c r="X220" i="6"/>
  <c r="L219" i="6"/>
  <c r="G219" i="6"/>
  <c r="E219" i="6"/>
  <c r="K218" i="6"/>
  <c r="J220" i="6" s="1"/>
  <c r="P220" i="6" s="1"/>
  <c r="J218" i="6"/>
  <c r="H218" i="6"/>
  <c r="G220" i="6" s="1"/>
  <c r="O220" i="6" s="1"/>
  <c r="G218" i="6"/>
  <c r="F218" i="6"/>
  <c r="V217" i="6"/>
  <c r="T217" i="6"/>
  <c r="U217" i="6"/>
  <c r="S217" i="6"/>
  <c r="F217" i="6"/>
  <c r="E217" i="6"/>
  <c r="D217" i="6"/>
  <c r="I217" i="6"/>
  <c r="C217" i="6"/>
  <c r="B217" i="6"/>
  <c r="A216" i="6"/>
  <c r="L214" i="6"/>
  <c r="Q214" i="6" s="1"/>
  <c r="J214" i="6"/>
  <c r="P214" i="6" s="1"/>
  <c r="Z214" i="6"/>
  <c r="Y214" i="6"/>
  <c r="X214" i="6"/>
  <c r="L213" i="6"/>
  <c r="G213" i="6"/>
  <c r="E213" i="6"/>
  <c r="K212" i="6"/>
  <c r="J212" i="6"/>
  <c r="H212" i="6"/>
  <c r="G214" i="6" s="1"/>
  <c r="O214" i="6" s="1"/>
  <c r="G212" i="6"/>
  <c r="F212" i="6"/>
  <c r="V211" i="6"/>
  <c r="T211" i="6"/>
  <c r="U211" i="6"/>
  <c r="S211" i="6"/>
  <c r="F211" i="6"/>
  <c r="E211" i="6"/>
  <c r="D211" i="6"/>
  <c r="I211" i="6"/>
  <c r="C211" i="6"/>
  <c r="B211" i="6"/>
  <c r="L210" i="6"/>
  <c r="Q210" i="6" s="1"/>
  <c r="Z210" i="6"/>
  <c r="Y210" i="6"/>
  <c r="X210" i="6"/>
  <c r="L209" i="6"/>
  <c r="G209" i="6"/>
  <c r="E209" i="6"/>
  <c r="K208" i="6"/>
  <c r="J210" i="6" s="1"/>
  <c r="P210" i="6" s="1"/>
  <c r="J208" i="6"/>
  <c r="H208" i="6"/>
  <c r="G210" i="6" s="1"/>
  <c r="O210" i="6" s="1"/>
  <c r="G208" i="6"/>
  <c r="F208" i="6"/>
  <c r="V207" i="6"/>
  <c r="T207" i="6"/>
  <c r="U207" i="6"/>
  <c r="S207" i="6"/>
  <c r="F207" i="6"/>
  <c r="E207" i="6"/>
  <c r="D207" i="6"/>
  <c r="I207" i="6"/>
  <c r="C207" i="6"/>
  <c r="B207" i="6"/>
  <c r="A206" i="6"/>
  <c r="L204" i="6"/>
  <c r="Q204" i="6" s="1"/>
  <c r="G204" i="6"/>
  <c r="O204" i="6" s="1"/>
  <c r="Z204" i="6"/>
  <c r="Y204" i="6"/>
  <c r="X204" i="6"/>
  <c r="L203" i="6"/>
  <c r="G203" i="6"/>
  <c r="E203" i="6"/>
  <c r="K202" i="6"/>
  <c r="J204" i="6" s="1"/>
  <c r="P204" i="6" s="1"/>
  <c r="J202" i="6"/>
  <c r="H202" i="6"/>
  <c r="R202" i="6" s="1"/>
  <c r="G202" i="6"/>
  <c r="F202" i="6"/>
  <c r="V201" i="6"/>
  <c r="T201" i="6"/>
  <c r="U201" i="6"/>
  <c r="S201" i="6"/>
  <c r="F201" i="6"/>
  <c r="E201" i="6"/>
  <c r="D201" i="6"/>
  <c r="I201" i="6"/>
  <c r="C201" i="6"/>
  <c r="B201" i="6"/>
  <c r="A200" i="6"/>
  <c r="A198" i="6"/>
  <c r="Q196" i="6"/>
  <c r="L196" i="6"/>
  <c r="J196" i="6"/>
  <c r="P196" i="6" s="1"/>
  <c r="Z196" i="6"/>
  <c r="Y196" i="6"/>
  <c r="X196" i="6"/>
  <c r="L195" i="6"/>
  <c r="G195" i="6"/>
  <c r="E195" i="6"/>
  <c r="K194" i="6"/>
  <c r="J194" i="6"/>
  <c r="H194" i="6"/>
  <c r="G196" i="6" s="1"/>
  <c r="O196" i="6" s="1"/>
  <c r="G194" i="6"/>
  <c r="F194" i="6"/>
  <c r="V193" i="6"/>
  <c r="T193" i="6"/>
  <c r="U193" i="6"/>
  <c r="S193" i="6"/>
  <c r="F193" i="6"/>
  <c r="E193" i="6"/>
  <c r="D193" i="6"/>
  <c r="I193" i="6"/>
  <c r="C193" i="6"/>
  <c r="B193" i="6"/>
  <c r="L192" i="6"/>
  <c r="Q192" i="6" s="1"/>
  <c r="Z192" i="6"/>
  <c r="Y192" i="6"/>
  <c r="X192" i="6"/>
  <c r="K190" i="6"/>
  <c r="K189" i="6"/>
  <c r="L191" i="6"/>
  <c r="G191" i="6"/>
  <c r="E191" i="6"/>
  <c r="J190" i="6"/>
  <c r="E190" i="6"/>
  <c r="J189" i="6"/>
  <c r="E189" i="6"/>
  <c r="K188" i="6"/>
  <c r="J188" i="6"/>
  <c r="H188" i="6"/>
  <c r="R188" i="6" s="1"/>
  <c r="G188" i="6"/>
  <c r="F188" i="6"/>
  <c r="V187" i="6"/>
  <c r="T187" i="6"/>
  <c r="U187" i="6"/>
  <c r="H190" i="6" s="1"/>
  <c r="S187" i="6"/>
  <c r="H189" i="6" s="1"/>
  <c r="F187" i="6"/>
  <c r="E187" i="6"/>
  <c r="D187" i="6"/>
  <c r="I187" i="6"/>
  <c r="C187" i="6"/>
  <c r="B187" i="6"/>
  <c r="Q186" i="6"/>
  <c r="L186" i="6"/>
  <c r="G186" i="6"/>
  <c r="O186" i="6" s="1"/>
  <c r="Z186" i="6"/>
  <c r="Y186" i="6"/>
  <c r="X186" i="6"/>
  <c r="L185" i="6"/>
  <c r="G185" i="6"/>
  <c r="E185" i="6"/>
  <c r="K184" i="6"/>
  <c r="J186" i="6" s="1"/>
  <c r="P186" i="6" s="1"/>
  <c r="J184" i="6"/>
  <c r="H184" i="6"/>
  <c r="R184" i="6" s="1"/>
  <c r="G184" i="6"/>
  <c r="F184" i="6"/>
  <c r="V183" i="6"/>
  <c r="T183" i="6"/>
  <c r="U183" i="6"/>
  <c r="S183" i="6"/>
  <c r="F183" i="6"/>
  <c r="E183" i="6"/>
  <c r="D183" i="6"/>
  <c r="I183" i="6"/>
  <c r="C183" i="6"/>
  <c r="B183" i="6"/>
  <c r="O182" i="6"/>
  <c r="L182" i="6"/>
  <c r="Q182" i="6" s="1"/>
  <c r="G182" i="6"/>
  <c r="Z182" i="6"/>
  <c r="Y182" i="6"/>
  <c r="X182" i="6"/>
  <c r="W182" i="6"/>
  <c r="L181" i="6"/>
  <c r="G181" i="6"/>
  <c r="E181" i="6"/>
  <c r="K180" i="6"/>
  <c r="J182" i="6" s="1"/>
  <c r="P182" i="6" s="1"/>
  <c r="J180" i="6"/>
  <c r="H180" i="6"/>
  <c r="R180" i="6" s="1"/>
  <c r="G180" i="6"/>
  <c r="F180" i="6"/>
  <c r="V179" i="6"/>
  <c r="T179" i="6"/>
  <c r="U179" i="6"/>
  <c r="S179" i="6"/>
  <c r="F179" i="6"/>
  <c r="E179" i="6"/>
  <c r="D179" i="6"/>
  <c r="I179" i="6"/>
  <c r="C179" i="6"/>
  <c r="B179" i="6"/>
  <c r="A178" i="6"/>
  <c r="Q176" i="6"/>
  <c r="L176" i="6"/>
  <c r="G176" i="6"/>
  <c r="O176" i="6" s="1"/>
  <c r="Z176" i="6"/>
  <c r="Y176" i="6"/>
  <c r="X176" i="6"/>
  <c r="L175" i="6"/>
  <c r="G175" i="6"/>
  <c r="E175" i="6"/>
  <c r="K174" i="6"/>
  <c r="J176" i="6" s="1"/>
  <c r="P176" i="6" s="1"/>
  <c r="J174" i="6"/>
  <c r="R174" i="6"/>
  <c r="H174" i="6"/>
  <c r="W176" i="6" s="1"/>
  <c r="G174" i="6"/>
  <c r="F174" i="6"/>
  <c r="V173" i="6"/>
  <c r="T173" i="6"/>
  <c r="U173" i="6"/>
  <c r="S173" i="6"/>
  <c r="F173" i="6"/>
  <c r="E173" i="6"/>
  <c r="D173" i="6"/>
  <c r="I173" i="6"/>
  <c r="C173" i="6"/>
  <c r="B173" i="6"/>
  <c r="A172" i="6"/>
  <c r="L170" i="6"/>
  <c r="Q170" i="6" s="1"/>
  <c r="G170" i="6"/>
  <c r="O170" i="6" s="1"/>
  <c r="Z170" i="6"/>
  <c r="Y170" i="6"/>
  <c r="X170" i="6"/>
  <c r="L169" i="6"/>
  <c r="G169" i="6"/>
  <c r="E169" i="6"/>
  <c r="K168" i="6"/>
  <c r="J170" i="6" s="1"/>
  <c r="P170" i="6" s="1"/>
  <c r="J168" i="6"/>
  <c r="R168" i="6"/>
  <c r="H168" i="6"/>
  <c r="W170" i="6" s="1"/>
  <c r="G168" i="6"/>
  <c r="F168" i="6"/>
  <c r="V167" i="6"/>
  <c r="T167" i="6"/>
  <c r="U167" i="6"/>
  <c r="S167" i="6"/>
  <c r="F167" i="6"/>
  <c r="E167" i="6"/>
  <c r="D167" i="6"/>
  <c r="I167" i="6"/>
  <c r="C167" i="6"/>
  <c r="B167" i="6"/>
  <c r="L166" i="6"/>
  <c r="Q166" i="6" s="1"/>
  <c r="Z166" i="6"/>
  <c r="Y166" i="6"/>
  <c r="X166" i="6"/>
  <c r="L165" i="6"/>
  <c r="G165" i="6"/>
  <c r="E165" i="6"/>
  <c r="J164" i="6"/>
  <c r="E164" i="6"/>
  <c r="J163" i="6"/>
  <c r="E163" i="6"/>
  <c r="K162" i="6"/>
  <c r="J162" i="6"/>
  <c r="H162" i="6"/>
  <c r="G162" i="6"/>
  <c r="F162" i="6"/>
  <c r="V161" i="6"/>
  <c r="K164" i="6" s="1"/>
  <c r="T161" i="6"/>
  <c r="K163" i="6" s="1"/>
  <c r="U161" i="6"/>
  <c r="H164" i="6" s="1"/>
  <c r="S161" i="6"/>
  <c r="H163" i="6" s="1"/>
  <c r="F161" i="6"/>
  <c r="E161" i="6"/>
  <c r="D161" i="6"/>
  <c r="I161" i="6"/>
  <c r="C161" i="6"/>
  <c r="B161" i="6"/>
  <c r="O160" i="6"/>
  <c r="L160" i="6"/>
  <c r="Q160" i="6" s="1"/>
  <c r="G160" i="6"/>
  <c r="Z160" i="6"/>
  <c r="Y160" i="6"/>
  <c r="X160" i="6"/>
  <c r="W160" i="6"/>
  <c r="L159" i="6"/>
  <c r="G159" i="6"/>
  <c r="E159" i="6"/>
  <c r="K158" i="6"/>
  <c r="J160" i="6" s="1"/>
  <c r="P160" i="6" s="1"/>
  <c r="J158" i="6"/>
  <c r="H158" i="6"/>
  <c r="R158" i="6" s="1"/>
  <c r="G158" i="6"/>
  <c r="F158" i="6"/>
  <c r="V157" i="6"/>
  <c r="T157" i="6"/>
  <c r="U157" i="6"/>
  <c r="S157" i="6"/>
  <c r="F157" i="6"/>
  <c r="E157" i="6"/>
  <c r="D157" i="6"/>
  <c r="I157" i="6"/>
  <c r="C157" i="6"/>
  <c r="B157" i="6"/>
  <c r="L156" i="6"/>
  <c r="Q156" i="6" s="1"/>
  <c r="Z156" i="6"/>
  <c r="Y156" i="6"/>
  <c r="X156" i="6"/>
  <c r="W156" i="6"/>
  <c r="L155" i="6"/>
  <c r="G155" i="6"/>
  <c r="E155" i="6"/>
  <c r="K154" i="6"/>
  <c r="J156" i="6" s="1"/>
  <c r="P156" i="6" s="1"/>
  <c r="J154" i="6"/>
  <c r="H154" i="6"/>
  <c r="R154" i="6" s="1"/>
  <c r="G154" i="6"/>
  <c r="F154" i="6"/>
  <c r="V153" i="6"/>
  <c r="T153" i="6"/>
  <c r="U153" i="6"/>
  <c r="S153" i="6"/>
  <c r="F153" i="6"/>
  <c r="E153" i="6"/>
  <c r="D153" i="6"/>
  <c r="I153" i="6"/>
  <c r="C153" i="6"/>
  <c r="B153" i="6"/>
  <c r="A152" i="6"/>
  <c r="Q150" i="6"/>
  <c r="L150" i="6"/>
  <c r="J150" i="6"/>
  <c r="P150" i="6" s="1"/>
  <c r="Z150" i="6"/>
  <c r="Y150" i="6"/>
  <c r="X150" i="6"/>
  <c r="W150" i="6"/>
  <c r="L149" i="6"/>
  <c r="G149" i="6"/>
  <c r="E149" i="6"/>
  <c r="K148" i="6"/>
  <c r="J148" i="6"/>
  <c r="H148" i="6"/>
  <c r="R148" i="6" s="1"/>
  <c r="G148" i="6"/>
  <c r="F148" i="6"/>
  <c r="V147" i="6"/>
  <c r="T147" i="6"/>
  <c r="U147" i="6"/>
  <c r="S147" i="6"/>
  <c r="F147" i="6"/>
  <c r="E147" i="6"/>
  <c r="D147" i="6"/>
  <c r="I147" i="6"/>
  <c r="C147" i="6"/>
  <c r="B147" i="6"/>
  <c r="A146" i="6"/>
  <c r="A144" i="6"/>
  <c r="O142" i="6"/>
  <c r="L142" i="6"/>
  <c r="Q142" i="6" s="1"/>
  <c r="G142" i="6"/>
  <c r="Z142" i="6"/>
  <c r="Y142" i="6"/>
  <c r="X142" i="6"/>
  <c r="W142" i="6"/>
  <c r="L141" i="6"/>
  <c r="G141" i="6"/>
  <c r="E141" i="6"/>
  <c r="K140" i="6"/>
  <c r="J142" i="6" s="1"/>
  <c r="P142" i="6" s="1"/>
  <c r="J140" i="6"/>
  <c r="H140" i="6"/>
  <c r="R140" i="6" s="1"/>
  <c r="G140" i="6"/>
  <c r="F140" i="6"/>
  <c r="V139" i="6"/>
  <c r="T139" i="6"/>
  <c r="U139" i="6"/>
  <c r="S139" i="6"/>
  <c r="F139" i="6"/>
  <c r="E139" i="6"/>
  <c r="D139" i="6"/>
  <c r="I139" i="6"/>
  <c r="C139" i="6"/>
  <c r="B139" i="6"/>
  <c r="L138" i="6"/>
  <c r="Q138" i="6" s="1"/>
  <c r="Z138" i="6"/>
  <c r="Y138" i="6"/>
  <c r="X138" i="6"/>
  <c r="K135" i="6"/>
  <c r="L137" i="6"/>
  <c r="G137" i="6"/>
  <c r="E137" i="6"/>
  <c r="J136" i="6"/>
  <c r="E136" i="6"/>
  <c r="J135" i="6"/>
  <c r="E135" i="6"/>
  <c r="K134" i="6"/>
  <c r="J134" i="6"/>
  <c r="H134" i="6"/>
  <c r="G134" i="6"/>
  <c r="F134" i="6"/>
  <c r="V133" i="6"/>
  <c r="K136" i="6" s="1"/>
  <c r="T133" i="6"/>
  <c r="U133" i="6"/>
  <c r="H136" i="6" s="1"/>
  <c r="S133" i="6"/>
  <c r="H135" i="6" s="1"/>
  <c r="F133" i="6"/>
  <c r="E133" i="6"/>
  <c r="D133" i="6"/>
  <c r="I133" i="6"/>
  <c r="C133" i="6"/>
  <c r="B133" i="6"/>
  <c r="Q132" i="6"/>
  <c r="L132" i="6"/>
  <c r="Z132" i="6"/>
  <c r="Y132" i="6"/>
  <c r="X132" i="6"/>
  <c r="H129" i="6"/>
  <c r="L131" i="6"/>
  <c r="G131" i="6"/>
  <c r="E131" i="6"/>
  <c r="J130" i="6"/>
  <c r="E130" i="6"/>
  <c r="J129" i="6"/>
  <c r="E129" i="6"/>
  <c r="K128" i="6"/>
  <c r="J128" i="6"/>
  <c r="H128" i="6"/>
  <c r="R128" i="6" s="1"/>
  <c r="G128" i="6"/>
  <c r="F128" i="6"/>
  <c r="V127" i="6"/>
  <c r="K130" i="6" s="1"/>
  <c r="T127" i="6"/>
  <c r="K129" i="6" s="1"/>
  <c r="J132" i="6" s="1"/>
  <c r="P132" i="6" s="1"/>
  <c r="U127" i="6"/>
  <c r="H130" i="6" s="1"/>
  <c r="S127" i="6"/>
  <c r="F127" i="6"/>
  <c r="E127" i="6"/>
  <c r="D127" i="6"/>
  <c r="I127" i="6"/>
  <c r="C127" i="6"/>
  <c r="B127" i="6"/>
  <c r="Q126" i="6"/>
  <c r="L126" i="6"/>
  <c r="Z126" i="6"/>
  <c r="Y126" i="6"/>
  <c r="X126" i="6"/>
  <c r="L125" i="6"/>
  <c r="G125" i="6"/>
  <c r="E125" i="6"/>
  <c r="K124" i="6"/>
  <c r="J126" i="6" s="1"/>
  <c r="P126" i="6" s="1"/>
  <c r="J124" i="6"/>
  <c r="H124" i="6"/>
  <c r="G126" i="6" s="1"/>
  <c r="O126" i="6" s="1"/>
  <c r="G124" i="6"/>
  <c r="F124" i="6"/>
  <c r="V123" i="6"/>
  <c r="T123" i="6"/>
  <c r="U123" i="6"/>
  <c r="S123" i="6"/>
  <c r="F123" i="6"/>
  <c r="E123" i="6"/>
  <c r="D123" i="6"/>
  <c r="I123" i="6"/>
  <c r="C123" i="6"/>
  <c r="B123" i="6"/>
  <c r="L122" i="6"/>
  <c r="Q122" i="6" s="1"/>
  <c r="Z122" i="6"/>
  <c r="Y122" i="6"/>
  <c r="X122" i="6"/>
  <c r="W122" i="6"/>
  <c r="L121" i="6"/>
  <c r="G121" i="6"/>
  <c r="E121" i="6"/>
  <c r="K120" i="6"/>
  <c r="J122" i="6" s="1"/>
  <c r="P122" i="6" s="1"/>
  <c r="J120" i="6"/>
  <c r="R120" i="6"/>
  <c r="H120" i="6"/>
  <c r="G122" i="6" s="1"/>
  <c r="O122" i="6" s="1"/>
  <c r="G120" i="6"/>
  <c r="F120" i="6"/>
  <c r="V119" i="6"/>
  <c r="T119" i="6"/>
  <c r="U119" i="6"/>
  <c r="S119" i="6"/>
  <c r="F119" i="6"/>
  <c r="E119" i="6"/>
  <c r="D119" i="6"/>
  <c r="I119" i="6"/>
  <c r="C119" i="6"/>
  <c r="B119" i="6"/>
  <c r="A118" i="6"/>
  <c r="Q116" i="6"/>
  <c r="L116" i="6"/>
  <c r="Z116" i="6"/>
  <c r="Y116" i="6"/>
  <c r="X116" i="6"/>
  <c r="L115" i="6"/>
  <c r="G115" i="6"/>
  <c r="E115" i="6"/>
  <c r="J114" i="6"/>
  <c r="E114" i="6"/>
  <c r="J113" i="6"/>
  <c r="E113" i="6"/>
  <c r="K112" i="6"/>
  <c r="J112" i="6"/>
  <c r="H112" i="6"/>
  <c r="R112" i="6" s="1"/>
  <c r="G112" i="6"/>
  <c r="F112" i="6"/>
  <c r="V111" i="6"/>
  <c r="K114" i="6" s="1"/>
  <c r="T111" i="6"/>
  <c r="K113" i="6" s="1"/>
  <c r="U111" i="6"/>
  <c r="H114" i="6" s="1"/>
  <c r="S111" i="6"/>
  <c r="H113" i="6" s="1"/>
  <c r="F111" i="6"/>
  <c r="E111" i="6"/>
  <c r="D111" i="6"/>
  <c r="I111" i="6"/>
  <c r="C111" i="6"/>
  <c r="B111" i="6"/>
  <c r="Q110" i="6"/>
  <c r="L110" i="6"/>
  <c r="Z110" i="6"/>
  <c r="Y110" i="6"/>
  <c r="X110" i="6"/>
  <c r="L109" i="6"/>
  <c r="G109" i="6"/>
  <c r="E109" i="6"/>
  <c r="K108" i="6"/>
  <c r="J110" i="6" s="1"/>
  <c r="P110" i="6" s="1"/>
  <c r="J108" i="6"/>
  <c r="H108" i="6"/>
  <c r="G110" i="6" s="1"/>
  <c r="O110" i="6" s="1"/>
  <c r="G108" i="6"/>
  <c r="F108" i="6"/>
  <c r="V107" i="6"/>
  <c r="T107" i="6"/>
  <c r="U107" i="6"/>
  <c r="S107" i="6"/>
  <c r="F107" i="6"/>
  <c r="E107" i="6"/>
  <c r="D107" i="6"/>
  <c r="I107" i="6"/>
  <c r="C107" i="6"/>
  <c r="B107" i="6"/>
  <c r="A106" i="6"/>
  <c r="L104" i="6"/>
  <c r="Q104" i="6" s="1"/>
  <c r="Z104" i="6"/>
  <c r="Y104" i="6"/>
  <c r="X104" i="6"/>
  <c r="L103" i="6"/>
  <c r="G103" i="6"/>
  <c r="E103" i="6"/>
  <c r="K102" i="6"/>
  <c r="J104" i="6" s="1"/>
  <c r="P104" i="6" s="1"/>
  <c r="J102" i="6"/>
  <c r="H102" i="6"/>
  <c r="G104" i="6" s="1"/>
  <c r="O104" i="6" s="1"/>
  <c r="G102" i="6"/>
  <c r="F102" i="6"/>
  <c r="V101" i="6"/>
  <c r="T101" i="6"/>
  <c r="U101" i="6"/>
  <c r="S101" i="6"/>
  <c r="F101" i="6"/>
  <c r="E101" i="6"/>
  <c r="D101" i="6"/>
  <c r="I101" i="6"/>
  <c r="C101" i="6"/>
  <c r="B101" i="6"/>
  <c r="L100" i="6"/>
  <c r="Q100" i="6" s="1"/>
  <c r="Z100" i="6"/>
  <c r="Y100" i="6"/>
  <c r="X100" i="6"/>
  <c r="K97" i="6"/>
  <c r="L99" i="6"/>
  <c r="G99" i="6"/>
  <c r="E99" i="6"/>
  <c r="J98" i="6"/>
  <c r="E98" i="6"/>
  <c r="J97" i="6"/>
  <c r="E97" i="6"/>
  <c r="K96" i="6"/>
  <c r="J96" i="6"/>
  <c r="H96" i="6"/>
  <c r="R96" i="6" s="1"/>
  <c r="G96" i="6"/>
  <c r="F96" i="6"/>
  <c r="V95" i="6"/>
  <c r="K98" i="6" s="1"/>
  <c r="T95" i="6"/>
  <c r="U95" i="6"/>
  <c r="H98" i="6" s="1"/>
  <c r="S95" i="6"/>
  <c r="H97" i="6" s="1"/>
  <c r="F95" i="6"/>
  <c r="E95" i="6"/>
  <c r="D95" i="6"/>
  <c r="I95" i="6"/>
  <c r="C95" i="6"/>
  <c r="B95" i="6"/>
  <c r="Q94" i="6"/>
  <c r="L94" i="6"/>
  <c r="Z94" i="6"/>
  <c r="Y94" i="6"/>
  <c r="X94" i="6"/>
  <c r="K92" i="6"/>
  <c r="L93" i="6"/>
  <c r="G93" i="6"/>
  <c r="E93" i="6"/>
  <c r="J92" i="6"/>
  <c r="E92" i="6"/>
  <c r="J91" i="6"/>
  <c r="E91" i="6"/>
  <c r="K90" i="6"/>
  <c r="J90" i="6"/>
  <c r="H90" i="6"/>
  <c r="G90" i="6"/>
  <c r="F90" i="6"/>
  <c r="V89" i="6"/>
  <c r="T89" i="6"/>
  <c r="K91" i="6" s="1"/>
  <c r="U89" i="6"/>
  <c r="H92" i="6" s="1"/>
  <c r="S89" i="6"/>
  <c r="H91" i="6" s="1"/>
  <c r="F89" i="6"/>
  <c r="E89" i="6"/>
  <c r="D89" i="6"/>
  <c r="I89" i="6"/>
  <c r="C89" i="6"/>
  <c r="B89" i="6"/>
  <c r="L88" i="6"/>
  <c r="Q88" i="6" s="1"/>
  <c r="G88" i="6"/>
  <c r="O88" i="6" s="1"/>
  <c r="Z88" i="6"/>
  <c r="Y88" i="6"/>
  <c r="X88" i="6"/>
  <c r="W88" i="6"/>
  <c r="L87" i="6"/>
  <c r="G87" i="6"/>
  <c r="E87" i="6"/>
  <c r="K86" i="6"/>
  <c r="J88" i="6" s="1"/>
  <c r="P88" i="6" s="1"/>
  <c r="J86" i="6"/>
  <c r="R86" i="6"/>
  <c r="H86" i="6"/>
  <c r="G86" i="6"/>
  <c r="F86" i="6"/>
  <c r="V85" i="6"/>
  <c r="T85" i="6"/>
  <c r="U85" i="6"/>
  <c r="S85" i="6"/>
  <c r="F85" i="6"/>
  <c r="E85" i="6"/>
  <c r="D85" i="6"/>
  <c r="I85" i="6"/>
  <c r="C85" i="6"/>
  <c r="B85" i="6"/>
  <c r="Q84" i="6"/>
  <c r="L84" i="6"/>
  <c r="Z84" i="6"/>
  <c r="Y84" i="6"/>
  <c r="X84" i="6"/>
  <c r="L83" i="6"/>
  <c r="G83" i="6"/>
  <c r="E83" i="6"/>
  <c r="K82" i="6"/>
  <c r="J84" i="6" s="1"/>
  <c r="P84" i="6" s="1"/>
  <c r="J82" i="6"/>
  <c r="H82" i="6"/>
  <c r="G84" i="6" s="1"/>
  <c r="O84" i="6" s="1"/>
  <c r="G82" i="6"/>
  <c r="F82" i="6"/>
  <c r="V81" i="6"/>
  <c r="T81" i="6"/>
  <c r="U81" i="6"/>
  <c r="S81" i="6"/>
  <c r="F81" i="6"/>
  <c r="E81" i="6"/>
  <c r="D81" i="6"/>
  <c r="I81" i="6"/>
  <c r="C81" i="6"/>
  <c r="B81" i="6"/>
  <c r="A80" i="6"/>
  <c r="L78" i="6"/>
  <c r="Q78" i="6" s="1"/>
  <c r="Z78" i="6"/>
  <c r="Y78" i="6"/>
  <c r="X78" i="6"/>
  <c r="K75" i="6"/>
  <c r="L77" i="6"/>
  <c r="G77" i="6"/>
  <c r="E77" i="6"/>
  <c r="J76" i="6"/>
  <c r="E76" i="6"/>
  <c r="J75" i="6"/>
  <c r="E75" i="6"/>
  <c r="K74" i="6"/>
  <c r="J74" i="6"/>
  <c r="H74" i="6"/>
  <c r="R74" i="6" s="1"/>
  <c r="G74" i="6"/>
  <c r="F74" i="6"/>
  <c r="V73" i="6"/>
  <c r="K76" i="6" s="1"/>
  <c r="J78" i="6" s="1"/>
  <c r="P78" i="6" s="1"/>
  <c r="T73" i="6"/>
  <c r="U73" i="6"/>
  <c r="H76" i="6" s="1"/>
  <c r="S73" i="6"/>
  <c r="H75" i="6" s="1"/>
  <c r="F73" i="6"/>
  <c r="E73" i="6"/>
  <c r="D73" i="6"/>
  <c r="I73" i="6"/>
  <c r="C73" i="6"/>
  <c r="B73" i="6"/>
  <c r="Q72" i="6"/>
  <c r="L72" i="6"/>
  <c r="J72" i="6"/>
  <c r="P72" i="6" s="1"/>
  <c r="Z72" i="6"/>
  <c r="Y72" i="6"/>
  <c r="X72" i="6"/>
  <c r="L71" i="6"/>
  <c r="G71" i="6"/>
  <c r="E71" i="6"/>
  <c r="K70" i="6"/>
  <c r="J70" i="6"/>
  <c r="H70" i="6"/>
  <c r="G72" i="6" s="1"/>
  <c r="O72" i="6" s="1"/>
  <c r="G70" i="6"/>
  <c r="F70" i="6"/>
  <c r="V69" i="6"/>
  <c r="T69" i="6"/>
  <c r="U69" i="6"/>
  <c r="S69" i="6"/>
  <c r="F69" i="6"/>
  <c r="E69" i="6"/>
  <c r="D69" i="6"/>
  <c r="I69" i="6"/>
  <c r="C69" i="6"/>
  <c r="B69" i="6"/>
  <c r="A68" i="6"/>
  <c r="L66" i="6"/>
  <c r="Q66" i="6" s="1"/>
  <c r="J66" i="6"/>
  <c r="P66" i="6" s="1"/>
  <c r="Z66" i="6"/>
  <c r="Y66" i="6"/>
  <c r="X66" i="6"/>
  <c r="L65" i="6"/>
  <c r="G65" i="6"/>
  <c r="E65" i="6"/>
  <c r="K64" i="6"/>
  <c r="J64" i="6"/>
  <c r="H64" i="6"/>
  <c r="W66" i="6" s="1"/>
  <c r="G64" i="6"/>
  <c r="F64" i="6"/>
  <c r="V63" i="6"/>
  <c r="T63" i="6"/>
  <c r="U63" i="6"/>
  <c r="S63" i="6"/>
  <c r="F63" i="6"/>
  <c r="E63" i="6"/>
  <c r="D63" i="6"/>
  <c r="I63" i="6"/>
  <c r="C63" i="6"/>
  <c r="B63" i="6"/>
  <c r="Q62" i="6"/>
  <c r="L62" i="6"/>
  <c r="Z62" i="6"/>
  <c r="Y62" i="6"/>
  <c r="X62" i="6"/>
  <c r="K60" i="6"/>
  <c r="K59" i="6"/>
  <c r="L61" i="6"/>
  <c r="G61" i="6"/>
  <c r="E61" i="6"/>
  <c r="J60" i="6"/>
  <c r="E60" i="6"/>
  <c r="J59" i="6"/>
  <c r="E59" i="6"/>
  <c r="K58" i="6"/>
  <c r="J58" i="6"/>
  <c r="H58" i="6"/>
  <c r="G58" i="6"/>
  <c r="F58" i="6"/>
  <c r="V57" i="6"/>
  <c r="T57" i="6"/>
  <c r="U57" i="6"/>
  <c r="H60" i="6" s="1"/>
  <c r="S57" i="6"/>
  <c r="H59" i="6" s="1"/>
  <c r="F57" i="6"/>
  <c r="E57" i="6"/>
  <c r="D57" i="6"/>
  <c r="I57" i="6"/>
  <c r="C57" i="6"/>
  <c r="B57" i="6"/>
  <c r="L56" i="6"/>
  <c r="Q56" i="6" s="1"/>
  <c r="Z56" i="6"/>
  <c r="Y56" i="6"/>
  <c r="X56" i="6"/>
  <c r="K54" i="6"/>
  <c r="K53" i="6"/>
  <c r="L55" i="6"/>
  <c r="G55" i="6"/>
  <c r="E55" i="6"/>
  <c r="J54" i="6"/>
  <c r="E54" i="6"/>
  <c r="J53" i="6"/>
  <c r="E53" i="6"/>
  <c r="K52" i="6"/>
  <c r="J56" i="6" s="1"/>
  <c r="P56" i="6" s="1"/>
  <c r="J52" i="6"/>
  <c r="H52" i="6"/>
  <c r="R52" i="6" s="1"/>
  <c r="G52" i="6"/>
  <c r="F52" i="6"/>
  <c r="V51" i="6"/>
  <c r="T51" i="6"/>
  <c r="U51" i="6"/>
  <c r="H54" i="6" s="1"/>
  <c r="S51" i="6"/>
  <c r="H53" i="6" s="1"/>
  <c r="F51" i="6"/>
  <c r="E51" i="6"/>
  <c r="D51" i="6"/>
  <c r="I51" i="6"/>
  <c r="C51" i="6"/>
  <c r="B51" i="6"/>
  <c r="Q50" i="6"/>
  <c r="L50" i="6"/>
  <c r="J50" i="6"/>
  <c r="P50" i="6" s="1"/>
  <c r="Z50" i="6"/>
  <c r="Y50" i="6"/>
  <c r="X50" i="6"/>
  <c r="L49" i="6"/>
  <c r="G49" i="6"/>
  <c r="E49" i="6"/>
  <c r="K48" i="6"/>
  <c r="J48" i="6"/>
  <c r="R48" i="6"/>
  <c r="H48" i="6"/>
  <c r="G50" i="6" s="1"/>
  <c r="O50" i="6" s="1"/>
  <c r="G48" i="6"/>
  <c r="F48" i="6"/>
  <c r="V47" i="6"/>
  <c r="T47" i="6"/>
  <c r="U47" i="6"/>
  <c r="S47" i="6"/>
  <c r="F47" i="6"/>
  <c r="E47" i="6"/>
  <c r="D47" i="6"/>
  <c r="I47" i="6"/>
  <c r="C47" i="6"/>
  <c r="B47" i="6"/>
  <c r="Q46" i="6"/>
  <c r="L46" i="6"/>
  <c r="Z46" i="6"/>
  <c r="Y46" i="6"/>
  <c r="X46" i="6"/>
  <c r="L45" i="6"/>
  <c r="G45" i="6"/>
  <c r="E45" i="6"/>
  <c r="K44" i="6"/>
  <c r="J46" i="6" s="1"/>
  <c r="P46" i="6" s="1"/>
  <c r="J44" i="6"/>
  <c r="H44" i="6"/>
  <c r="G46" i="6" s="1"/>
  <c r="O46" i="6" s="1"/>
  <c r="G44" i="6"/>
  <c r="F44" i="6"/>
  <c r="V43" i="6"/>
  <c r="T43" i="6"/>
  <c r="U43" i="6"/>
  <c r="S43" i="6"/>
  <c r="F43" i="6"/>
  <c r="E43" i="6"/>
  <c r="D43" i="6"/>
  <c r="I43" i="6"/>
  <c r="C43" i="6"/>
  <c r="B43" i="6"/>
  <c r="A42" i="6"/>
  <c r="L40" i="6"/>
  <c r="Q40" i="6" s="1"/>
  <c r="Z40" i="6"/>
  <c r="Y40" i="6"/>
  <c r="X40" i="6"/>
  <c r="L39" i="6"/>
  <c r="G39" i="6"/>
  <c r="E39" i="6"/>
  <c r="J38" i="6"/>
  <c r="E38" i="6"/>
  <c r="J37" i="6"/>
  <c r="E37" i="6"/>
  <c r="K36" i="6"/>
  <c r="J36" i="6"/>
  <c r="H36" i="6"/>
  <c r="R36" i="6" s="1"/>
  <c r="G36" i="6"/>
  <c r="F36" i="6"/>
  <c r="V35" i="6"/>
  <c r="K38" i="6" s="1"/>
  <c r="T35" i="6"/>
  <c r="K37" i="6" s="1"/>
  <c r="U35" i="6"/>
  <c r="H38" i="6" s="1"/>
  <c r="S35" i="6"/>
  <c r="H37" i="6" s="1"/>
  <c r="F35" i="6"/>
  <c r="E35" i="6"/>
  <c r="D35" i="6"/>
  <c r="I35" i="6"/>
  <c r="C35" i="6"/>
  <c r="B35" i="6"/>
  <c r="L34" i="6"/>
  <c r="Q34" i="6" s="1"/>
  <c r="J34" i="6"/>
  <c r="P34" i="6" s="1"/>
  <c r="Z34" i="6"/>
  <c r="Y34" i="6"/>
  <c r="X34" i="6"/>
  <c r="L33" i="6"/>
  <c r="G33" i="6"/>
  <c r="E33" i="6"/>
  <c r="K32" i="6"/>
  <c r="J32" i="6"/>
  <c r="H32" i="6"/>
  <c r="W34" i="6" s="1"/>
  <c r="G32" i="6"/>
  <c r="F32" i="6"/>
  <c r="V31" i="6"/>
  <c r="T31" i="6"/>
  <c r="U31" i="6"/>
  <c r="S31" i="6"/>
  <c r="F31" i="6"/>
  <c r="E31" i="6"/>
  <c r="D31" i="6"/>
  <c r="I31" i="6"/>
  <c r="C31" i="6"/>
  <c r="B31" i="6"/>
  <c r="A30" i="6"/>
  <c r="A28" i="6"/>
  <c r="A26" i="6"/>
  <c r="A14" i="6"/>
  <c r="H5" i="6"/>
  <c r="A1" i="6"/>
  <c r="W50" i="6" l="1"/>
  <c r="G66" i="6"/>
  <c r="O66" i="6" s="1"/>
  <c r="W204" i="6"/>
  <c r="R250" i="6"/>
  <c r="J62" i="6"/>
  <c r="P62" i="6" s="1"/>
  <c r="G258" i="6"/>
  <c r="O258" i="6" s="1"/>
  <c r="J166" i="6"/>
  <c r="P166" i="6" s="1"/>
  <c r="R64" i="6"/>
  <c r="W138" i="6"/>
  <c r="G150" i="6"/>
  <c r="O150" i="6" s="1"/>
  <c r="J100" i="6"/>
  <c r="P100" i="6" s="1"/>
  <c r="J40" i="6"/>
  <c r="P40" i="6" s="1"/>
  <c r="J94" i="6"/>
  <c r="P94" i="6" s="1"/>
  <c r="W210" i="6"/>
  <c r="R240" i="6"/>
  <c r="W252" i="6"/>
  <c r="R208" i="6"/>
  <c r="J192" i="6"/>
  <c r="P192" i="6" s="1"/>
  <c r="G34" i="6"/>
  <c r="O34" i="6" s="1"/>
  <c r="G78" i="6"/>
  <c r="O78" i="6" s="1"/>
  <c r="G132" i="6"/>
  <c r="O132" i="6" s="1"/>
  <c r="G56" i="6"/>
  <c r="O56" i="6" s="1"/>
  <c r="W56" i="6"/>
  <c r="G62" i="6"/>
  <c r="O62" i="6" s="1"/>
  <c r="G94" i="6"/>
  <c r="O94" i="6" s="1"/>
  <c r="J116" i="6"/>
  <c r="P116" i="6" s="1"/>
  <c r="W132" i="6"/>
  <c r="W78" i="6"/>
  <c r="G138" i="6"/>
  <c r="O138" i="6" s="1"/>
  <c r="J138" i="6"/>
  <c r="P138" i="6" s="1"/>
  <c r="G116" i="6"/>
  <c r="O116" i="6" s="1"/>
  <c r="G166" i="6"/>
  <c r="O166" i="6" s="1"/>
  <c r="W94" i="6"/>
  <c r="R108" i="6"/>
  <c r="R134" i="6"/>
  <c r="G156" i="6"/>
  <c r="O156" i="6" s="1"/>
  <c r="W186" i="6"/>
  <c r="R218" i="6"/>
  <c r="W226" i="6"/>
  <c r="W40" i="6"/>
  <c r="R82" i="6"/>
  <c r="W100" i="6"/>
  <c r="W192" i="6"/>
  <c r="G40" i="6"/>
  <c r="O40" i="6" s="1"/>
  <c r="G100" i="6"/>
  <c r="O100" i="6" s="1"/>
  <c r="W62" i="6"/>
  <c r="W84" i="6"/>
  <c r="R102" i="6"/>
  <c r="W110" i="6"/>
  <c r="R124" i="6"/>
  <c r="R194" i="6"/>
  <c r="R212" i="6"/>
  <c r="W220" i="6"/>
  <c r="R70" i="6"/>
  <c r="G192" i="6"/>
  <c r="O192" i="6" s="1"/>
  <c r="R228" i="6"/>
  <c r="R244" i="6"/>
  <c r="W116" i="6"/>
  <c r="W166" i="6"/>
  <c r="R44" i="6"/>
  <c r="W262" i="6"/>
  <c r="R32" i="6"/>
  <c r="R58" i="6"/>
  <c r="W246" i="6"/>
  <c r="R256" i="6"/>
  <c r="W46" i="6"/>
  <c r="W230" i="6"/>
  <c r="W104" i="6"/>
  <c r="W126" i="6"/>
  <c r="R162" i="6"/>
  <c r="W196" i="6"/>
  <c r="W214" i="6"/>
  <c r="R260" i="6"/>
  <c r="R90" i="6"/>
  <c r="W7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Y1" i="3"/>
  <c r="CU1" i="3"/>
  <c r="CV1" i="3"/>
  <c r="CX1" i="3"/>
  <c r="CY1" i="3"/>
  <c r="CZ1" i="3"/>
  <c r="DB1" i="3" s="1"/>
  <c r="DA1" i="3"/>
  <c r="DC1" i="3"/>
  <c r="A2" i="3"/>
  <c r="Y2" i="3"/>
  <c r="CX2" i="3" s="1"/>
  <c r="CU2" i="3"/>
  <c r="CY2" i="3"/>
  <c r="CZ2" i="3"/>
  <c r="DB2" i="3" s="1"/>
  <c r="DA2" i="3"/>
  <c r="DC2" i="3"/>
  <c r="A3" i="3"/>
  <c r="Y3" i="3"/>
  <c r="CU3" i="3"/>
  <c r="CV3" i="3"/>
  <c r="CX3" i="3"/>
  <c r="DG3" i="3" s="1"/>
  <c r="CY3" i="3"/>
  <c r="CZ3" i="3"/>
  <c r="DA3" i="3"/>
  <c r="DB3" i="3"/>
  <c r="DC3" i="3"/>
  <c r="DF3" i="3"/>
  <c r="A4" i="3"/>
  <c r="Y4" i="3"/>
  <c r="CV4" i="3" s="1"/>
  <c r="CU4" i="3"/>
  <c r="CY4" i="3"/>
  <c r="CZ4" i="3"/>
  <c r="DA4" i="3"/>
  <c r="DB4" i="3"/>
  <c r="DC4" i="3"/>
  <c r="A5" i="3"/>
  <c r="Y5" i="3"/>
  <c r="CU5" i="3"/>
  <c r="CY5" i="3"/>
  <c r="CZ5" i="3"/>
  <c r="DA5" i="3"/>
  <c r="DB5" i="3"/>
  <c r="DC5" i="3"/>
  <c r="A6" i="3"/>
  <c r="Y6" i="3"/>
  <c r="CV6" i="3" s="1"/>
  <c r="CU6" i="3"/>
  <c r="CX6" i="3"/>
  <c r="CY6" i="3"/>
  <c r="CZ6" i="3"/>
  <c r="DA6" i="3"/>
  <c r="DB6" i="3"/>
  <c r="DC6" i="3"/>
  <c r="DH6" i="3"/>
  <c r="A7" i="3"/>
  <c r="Y7" i="3"/>
  <c r="CU7" i="3"/>
  <c r="CV7" i="3"/>
  <c r="CX7" i="3"/>
  <c r="CY7" i="3"/>
  <c r="CZ7" i="3"/>
  <c r="DB7" i="3" s="1"/>
  <c r="DA7" i="3"/>
  <c r="DC7" i="3"/>
  <c r="A8" i="3"/>
  <c r="Y8" i="3"/>
  <c r="CX8" i="3" s="1"/>
  <c r="CU8" i="3"/>
  <c r="CV8" i="3"/>
  <c r="CY8" i="3"/>
  <c r="CZ8" i="3"/>
  <c r="DB8" i="3" s="1"/>
  <c r="DA8" i="3"/>
  <c r="DC8" i="3"/>
  <c r="A9" i="3"/>
  <c r="Y9" i="3"/>
  <c r="CU9" i="3"/>
  <c r="CV9" i="3"/>
  <c r="CX9" i="3"/>
  <c r="DG9" i="3" s="1"/>
  <c r="CY9" i="3"/>
  <c r="CZ9" i="3"/>
  <c r="DB9" i="3" s="1"/>
  <c r="DA9" i="3"/>
  <c r="DC9" i="3"/>
  <c r="DF9" i="3"/>
  <c r="DH9" i="3"/>
  <c r="DI9" i="3"/>
  <c r="DJ9" i="3" s="1"/>
  <c r="A10" i="3"/>
  <c r="Y10" i="3"/>
  <c r="CV10" i="3" s="1"/>
  <c r="CU10" i="3"/>
  <c r="CY10" i="3"/>
  <c r="CZ10" i="3"/>
  <c r="DA10" i="3"/>
  <c r="DB10" i="3"/>
  <c r="DC10" i="3"/>
  <c r="A11" i="3"/>
  <c r="Y11" i="3"/>
  <c r="CU11" i="3"/>
  <c r="CY11" i="3"/>
  <c r="CZ11" i="3"/>
  <c r="DA11" i="3"/>
  <c r="DB11" i="3"/>
  <c r="DC11" i="3"/>
  <c r="A12" i="3"/>
  <c r="Y12" i="3"/>
  <c r="CU12" i="3"/>
  <c r="CV12" i="3"/>
  <c r="CX12" i="3"/>
  <c r="CY12" i="3"/>
  <c r="CZ12" i="3"/>
  <c r="DA12" i="3"/>
  <c r="DB12" i="3"/>
  <c r="DC12" i="3"/>
  <c r="DH12" i="3"/>
  <c r="DI12" i="3"/>
  <c r="DJ12" i="3"/>
  <c r="A13" i="3"/>
  <c r="Y13" i="3"/>
  <c r="CU13" i="3"/>
  <c r="CV13" i="3"/>
  <c r="CX13" i="3"/>
  <c r="CY13" i="3"/>
  <c r="CZ13" i="3"/>
  <c r="DB13" i="3" s="1"/>
  <c r="DA13" i="3"/>
  <c r="DC13" i="3"/>
  <c r="A14" i="3"/>
  <c r="Y14" i="3"/>
  <c r="CX14" i="3" s="1"/>
  <c r="CU14" i="3"/>
  <c r="CV14" i="3"/>
  <c r="CY14" i="3"/>
  <c r="CZ14" i="3"/>
  <c r="DB14" i="3" s="1"/>
  <c r="DA14" i="3"/>
  <c r="DC14" i="3"/>
  <c r="DF14" i="3"/>
  <c r="A15" i="3"/>
  <c r="Y15" i="3"/>
  <c r="CU15" i="3"/>
  <c r="CV15" i="3"/>
  <c r="CX15" i="3"/>
  <c r="DG15" i="3" s="1"/>
  <c r="CY15" i="3"/>
  <c r="CZ15" i="3"/>
  <c r="DA15" i="3"/>
  <c r="DB15" i="3"/>
  <c r="DC15" i="3"/>
  <c r="DF15" i="3"/>
  <c r="DH15" i="3"/>
  <c r="DI15" i="3"/>
  <c r="DJ15" i="3" s="1"/>
  <c r="A16" i="3"/>
  <c r="Y16" i="3"/>
  <c r="CV16" i="3" s="1"/>
  <c r="CU16" i="3"/>
  <c r="CY16" i="3"/>
  <c r="CZ16" i="3"/>
  <c r="DA16" i="3"/>
  <c r="DB16" i="3"/>
  <c r="DC16" i="3"/>
  <c r="A17" i="3"/>
  <c r="Y17" i="3"/>
  <c r="CU17" i="3"/>
  <c r="CY17" i="3"/>
  <c r="CZ17" i="3"/>
  <c r="DA17" i="3"/>
  <c r="DB17" i="3"/>
  <c r="DC17" i="3"/>
  <c r="A18" i="3"/>
  <c r="Y18" i="3"/>
  <c r="CU18" i="3"/>
  <c r="CY18" i="3"/>
  <c r="CZ18" i="3"/>
  <c r="DA18" i="3"/>
  <c r="DB18" i="3"/>
  <c r="DC18" i="3"/>
  <c r="A19" i="3"/>
  <c r="Y19" i="3"/>
  <c r="CU19" i="3"/>
  <c r="CV19" i="3"/>
  <c r="CX19" i="3"/>
  <c r="CY19" i="3"/>
  <c r="CZ19" i="3"/>
  <c r="DB19" i="3" s="1"/>
  <c r="DA19" i="3"/>
  <c r="DC19" i="3"/>
  <c r="A20" i="3"/>
  <c r="Y20" i="3"/>
  <c r="CX20" i="3" s="1"/>
  <c r="DF20" i="3" s="1"/>
  <c r="CU20" i="3"/>
  <c r="CY20" i="3"/>
  <c r="CZ20" i="3"/>
  <c r="DB20" i="3" s="1"/>
  <c r="DA20" i="3"/>
  <c r="DC20" i="3"/>
  <c r="A21" i="3"/>
  <c r="Y21" i="3"/>
  <c r="CU21" i="3"/>
  <c r="CV21" i="3"/>
  <c r="CX21" i="3"/>
  <c r="CY21" i="3"/>
  <c r="CZ21" i="3"/>
  <c r="DB21" i="3" s="1"/>
  <c r="DA21" i="3"/>
  <c r="DC21" i="3"/>
  <c r="A22" i="3"/>
  <c r="Y22" i="3"/>
  <c r="CV22" i="3" s="1"/>
  <c r="CU22" i="3"/>
  <c r="CY22" i="3"/>
  <c r="CZ22" i="3"/>
  <c r="DA22" i="3"/>
  <c r="DB22" i="3"/>
  <c r="DC22" i="3"/>
  <c r="A23" i="3"/>
  <c r="Y23" i="3"/>
  <c r="CU23" i="3"/>
  <c r="CY23" i="3"/>
  <c r="CZ23" i="3"/>
  <c r="DA23" i="3"/>
  <c r="DB23" i="3"/>
  <c r="DC23" i="3"/>
  <c r="A24" i="3"/>
  <c r="Y24" i="3"/>
  <c r="CU24" i="3"/>
  <c r="CV24" i="3"/>
  <c r="CX24" i="3"/>
  <c r="CY24" i="3"/>
  <c r="CZ24" i="3"/>
  <c r="DA24" i="3"/>
  <c r="DB24" i="3"/>
  <c r="DC24" i="3"/>
  <c r="A25" i="3"/>
  <c r="Y25" i="3"/>
  <c r="CU25" i="3"/>
  <c r="CV25" i="3"/>
  <c r="CX25" i="3"/>
  <c r="CY25" i="3"/>
  <c r="CZ25" i="3"/>
  <c r="DB25" i="3" s="1"/>
  <c r="DA25" i="3"/>
  <c r="DC25" i="3"/>
  <c r="A26" i="3"/>
  <c r="Y26" i="3"/>
  <c r="CU26" i="3"/>
  <c r="CY26" i="3"/>
  <c r="CZ26" i="3"/>
  <c r="DB26" i="3" s="1"/>
  <c r="DA26" i="3"/>
  <c r="DC26" i="3"/>
  <c r="A27" i="3"/>
  <c r="Y27" i="3"/>
  <c r="CU27" i="3"/>
  <c r="CV27" i="3"/>
  <c r="CX27" i="3"/>
  <c r="DG27" i="3" s="1"/>
  <c r="CY27" i="3"/>
  <c r="CZ27" i="3"/>
  <c r="DB27" i="3" s="1"/>
  <c r="DA27" i="3"/>
  <c r="DC27" i="3"/>
  <c r="DF27" i="3"/>
  <c r="DH27" i="3"/>
  <c r="DI27" i="3"/>
  <c r="DJ27" i="3" s="1"/>
  <c r="A28" i="3"/>
  <c r="Y28" i="3"/>
  <c r="CV28" i="3" s="1"/>
  <c r="CU28" i="3"/>
  <c r="CY28" i="3"/>
  <c r="CZ28" i="3"/>
  <c r="DA28" i="3"/>
  <c r="DB28" i="3"/>
  <c r="DC28" i="3"/>
  <c r="A29" i="3"/>
  <c r="Y29" i="3"/>
  <c r="CU29" i="3"/>
  <c r="CY29" i="3"/>
  <c r="CZ29" i="3"/>
  <c r="DA29" i="3"/>
  <c r="DB29" i="3"/>
  <c r="DC29" i="3"/>
  <c r="A30" i="3"/>
  <c r="Y30" i="3"/>
  <c r="CU30" i="3"/>
  <c r="CV30" i="3"/>
  <c r="CX30" i="3"/>
  <c r="CY30" i="3"/>
  <c r="CZ30" i="3"/>
  <c r="DA30" i="3"/>
  <c r="DB30" i="3"/>
  <c r="DC30" i="3"/>
  <c r="DH30" i="3"/>
  <c r="DI30" i="3"/>
  <c r="DJ30" i="3" s="1"/>
  <c r="A31" i="3"/>
  <c r="Y31" i="3"/>
  <c r="CU31" i="3"/>
  <c r="CV31" i="3"/>
  <c r="CX31" i="3"/>
  <c r="CY31" i="3"/>
  <c r="CZ31" i="3"/>
  <c r="DB31" i="3" s="1"/>
  <c r="DA31" i="3"/>
  <c r="DC31" i="3"/>
  <c r="A32" i="3"/>
  <c r="Y32" i="3"/>
  <c r="CX32" i="3" s="1"/>
  <c r="CU32" i="3"/>
  <c r="CV32" i="3"/>
  <c r="CY32" i="3"/>
  <c r="CZ32" i="3"/>
  <c r="DB32" i="3" s="1"/>
  <c r="DA32" i="3"/>
  <c r="DC32" i="3"/>
  <c r="DF32" i="3"/>
  <c r="A33" i="3"/>
  <c r="Y33" i="3"/>
  <c r="CU33" i="3"/>
  <c r="CV33" i="3"/>
  <c r="CX33" i="3"/>
  <c r="DG33" i="3" s="1"/>
  <c r="CY33" i="3"/>
  <c r="CZ33" i="3"/>
  <c r="DA33" i="3"/>
  <c r="DB33" i="3"/>
  <c r="DC33" i="3"/>
  <c r="DF33" i="3"/>
  <c r="DH33" i="3"/>
  <c r="DI33" i="3"/>
  <c r="DJ33" i="3" s="1"/>
  <c r="A34" i="3"/>
  <c r="Y34" i="3"/>
  <c r="CV34" i="3" s="1"/>
  <c r="CU34" i="3"/>
  <c r="CY34" i="3"/>
  <c r="CZ34" i="3"/>
  <c r="DB34" i="3" s="1"/>
  <c r="DA34" i="3"/>
  <c r="DC34" i="3"/>
  <c r="A35" i="3"/>
  <c r="Y35" i="3"/>
  <c r="CU35" i="3"/>
  <c r="CY35" i="3"/>
  <c r="CZ35" i="3"/>
  <c r="DA35" i="3"/>
  <c r="DB35" i="3"/>
  <c r="DC35" i="3"/>
  <c r="A36" i="3"/>
  <c r="Y36" i="3"/>
  <c r="CU36" i="3"/>
  <c r="CV36" i="3"/>
  <c r="CX36" i="3"/>
  <c r="CY36" i="3"/>
  <c r="CZ36" i="3"/>
  <c r="DA36" i="3"/>
  <c r="DB36" i="3"/>
  <c r="DC36" i="3"/>
  <c r="DH36" i="3"/>
  <c r="DI36" i="3"/>
  <c r="DJ36" i="3" s="1"/>
  <c r="A37" i="3"/>
  <c r="Y37" i="3"/>
  <c r="CU37" i="3"/>
  <c r="CV37" i="3"/>
  <c r="CX37" i="3"/>
  <c r="CY37" i="3"/>
  <c r="CZ37" i="3"/>
  <c r="DB37" i="3" s="1"/>
  <c r="DA37" i="3"/>
  <c r="DC37" i="3"/>
  <c r="A38" i="3"/>
  <c r="Y38" i="3"/>
  <c r="CX38" i="3" s="1"/>
  <c r="CU38" i="3"/>
  <c r="CY38" i="3"/>
  <c r="CZ38" i="3"/>
  <c r="DB38" i="3" s="1"/>
  <c r="DA38" i="3"/>
  <c r="DC38" i="3"/>
  <c r="DF38" i="3"/>
  <c r="A39" i="3"/>
  <c r="Y39" i="3"/>
  <c r="CU39" i="3"/>
  <c r="CV39" i="3"/>
  <c r="CX39" i="3"/>
  <c r="DG39" i="3" s="1"/>
  <c r="CY39" i="3"/>
  <c r="CZ39" i="3"/>
  <c r="DA39" i="3"/>
  <c r="DB39" i="3"/>
  <c r="DC39" i="3"/>
  <c r="A40" i="3"/>
  <c r="Y40" i="3"/>
  <c r="CV40" i="3" s="1"/>
  <c r="CU40" i="3"/>
  <c r="CY40" i="3"/>
  <c r="CZ40" i="3"/>
  <c r="DA40" i="3"/>
  <c r="DB40" i="3"/>
  <c r="DC40" i="3"/>
  <c r="A41" i="3"/>
  <c r="Y41" i="3"/>
  <c r="CU41" i="3"/>
  <c r="CY41" i="3"/>
  <c r="CZ41" i="3"/>
  <c r="DA41" i="3"/>
  <c r="DB41" i="3"/>
  <c r="DC41" i="3"/>
  <c r="A42" i="3"/>
  <c r="Y42" i="3"/>
  <c r="CX42" i="3" s="1"/>
  <c r="CU42" i="3"/>
  <c r="CV42" i="3"/>
  <c r="CY42" i="3"/>
  <c r="CZ42" i="3"/>
  <c r="DA42" i="3"/>
  <c r="DB42" i="3"/>
  <c r="DC42" i="3"/>
  <c r="A43" i="3"/>
  <c r="Y43" i="3"/>
  <c r="CU43" i="3"/>
  <c r="CV43" i="3"/>
  <c r="CX43" i="3"/>
  <c r="CY43" i="3"/>
  <c r="CZ43" i="3"/>
  <c r="DB43" i="3" s="1"/>
  <c r="DA43" i="3"/>
  <c r="DC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O26" i="1"/>
  <c r="P26" i="1"/>
  <c r="R26" i="1"/>
  <c r="T26" i="1"/>
  <c r="W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R26" i="1"/>
  <c r="AS26" i="1"/>
  <c r="AV26" i="1"/>
  <c r="AY26" i="1"/>
  <c r="AZ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F28" i="1"/>
  <c r="G28" i="1"/>
  <c r="G26" i="1" s="1"/>
  <c r="O28" i="1"/>
  <c r="P28" i="1"/>
  <c r="Q28" i="1"/>
  <c r="Q26" i="1" s="1"/>
  <c r="R28" i="1"/>
  <c r="S28" i="1"/>
  <c r="S26" i="1" s="1"/>
  <c r="T28" i="1"/>
  <c r="U28" i="1"/>
  <c r="U26" i="1" s="1"/>
  <c r="V28" i="1"/>
  <c r="V26" i="1" s="1"/>
  <c r="W28" i="1"/>
  <c r="X28" i="1"/>
  <c r="X26" i="1" s="1"/>
  <c r="Y28" i="1"/>
  <c r="Y26" i="1" s="1"/>
  <c r="AO28" i="1"/>
  <c r="AO26" i="1" s="1"/>
  <c r="AP28" i="1"/>
  <c r="AQ28" i="1"/>
  <c r="AQ26" i="1" s="1"/>
  <c r="AR28" i="1"/>
  <c r="AS28" i="1"/>
  <c r="F45" i="1" s="1"/>
  <c r="AT28" i="1"/>
  <c r="AU28" i="1"/>
  <c r="F47" i="1" s="1"/>
  <c r="AV28" i="1"/>
  <c r="AW28" i="1"/>
  <c r="AW26" i="1" s="1"/>
  <c r="AX28" i="1"/>
  <c r="AY28" i="1"/>
  <c r="AZ28" i="1"/>
  <c r="F39" i="1" s="1"/>
  <c r="BA28" i="1"/>
  <c r="BA26" i="1" s="1"/>
  <c r="BB28" i="1"/>
  <c r="BB26" i="1" s="1"/>
  <c r="BC28" i="1"/>
  <c r="BD28" i="1"/>
  <c r="F30" i="1"/>
  <c r="F31" i="1"/>
  <c r="F32" i="1"/>
  <c r="F33" i="1"/>
  <c r="F34" i="1"/>
  <c r="F36" i="1"/>
  <c r="F41" i="1"/>
  <c r="F42" i="1"/>
  <c r="F43" i="1"/>
  <c r="F44" i="1"/>
  <c r="F48" i="1"/>
  <c r="F49" i="1"/>
  <c r="F50" i="1"/>
  <c r="F51" i="1"/>
  <c r="F52" i="1"/>
  <c r="F53" i="1"/>
  <c r="F54" i="1"/>
  <c r="F56" i="1"/>
  <c r="D58" i="1"/>
  <c r="E60" i="1"/>
  <c r="Z60" i="1"/>
  <c r="AA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C62" i="1"/>
  <c r="D62" i="1"/>
  <c r="P62" i="1"/>
  <c r="V62" i="1"/>
  <c r="W62" i="1"/>
  <c r="AJ259" i="1" s="1"/>
  <c r="AJ60" i="1" s="1"/>
  <c r="AC62" i="1"/>
  <c r="AD62" i="1"/>
  <c r="AB62" i="1" s="1"/>
  <c r="AE62" i="1"/>
  <c r="AF62" i="1"/>
  <c r="AG62" i="1"/>
  <c r="AH62" i="1"/>
  <c r="AI62" i="1"/>
  <c r="AJ62" i="1"/>
  <c r="CQ62" i="1"/>
  <c r="CT62" i="1"/>
  <c r="S62" i="1" s="1"/>
  <c r="CU62" i="1"/>
  <c r="T62" i="1" s="1"/>
  <c r="CV62" i="1"/>
  <c r="U62" i="1" s="1"/>
  <c r="CW62" i="1"/>
  <c r="CX62" i="1"/>
  <c r="FR62" i="1"/>
  <c r="GL62" i="1"/>
  <c r="GO62" i="1"/>
  <c r="GP62" i="1"/>
  <c r="GV62" i="1"/>
  <c r="HC62" i="1"/>
  <c r="GX62" i="1" s="1"/>
  <c r="C63" i="1"/>
  <c r="D63" i="1"/>
  <c r="S63" i="1"/>
  <c r="V63" i="1"/>
  <c r="AC63" i="1"/>
  <c r="AD63" i="1"/>
  <c r="AB63" i="1" s="1"/>
  <c r="AE63" i="1"/>
  <c r="AF63" i="1"/>
  <c r="AG63" i="1"/>
  <c r="AH63" i="1"/>
  <c r="AI63" i="1"/>
  <c r="CW63" i="1" s="1"/>
  <c r="AJ63" i="1"/>
  <c r="CX63" i="1" s="1"/>
  <c r="W63" i="1" s="1"/>
  <c r="CQ63" i="1"/>
  <c r="P63" i="1" s="1"/>
  <c r="CR63" i="1"/>
  <c r="Q63" i="1" s="1"/>
  <c r="CS63" i="1"/>
  <c r="R63" i="1" s="1"/>
  <c r="CT63" i="1"/>
  <c r="CU63" i="1"/>
  <c r="T63" i="1" s="1"/>
  <c r="CV63" i="1"/>
  <c r="U63" i="1" s="1"/>
  <c r="AH259" i="1" s="1"/>
  <c r="AH60" i="1" s="1"/>
  <c r="FR63" i="1"/>
  <c r="GL63" i="1"/>
  <c r="GO63" i="1"/>
  <c r="GP63" i="1"/>
  <c r="GV63" i="1"/>
  <c r="HC63" i="1" s="1"/>
  <c r="GX63" i="1" s="1"/>
  <c r="CJ259" i="1" s="1"/>
  <c r="CJ60" i="1" s="1"/>
  <c r="D65" i="1"/>
  <c r="B67" i="1"/>
  <c r="C67" i="1"/>
  <c r="D67" i="1"/>
  <c r="E67" i="1"/>
  <c r="G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R69" i="1"/>
  <c r="S69" i="1"/>
  <c r="AF75" i="1" s="1"/>
  <c r="U69" i="1"/>
  <c r="AC69" i="1"/>
  <c r="AB69" i="1" s="1"/>
  <c r="AD69" i="1"/>
  <c r="AE69" i="1"/>
  <c r="CS69" i="1" s="1"/>
  <c r="AF69" i="1"/>
  <c r="AG69" i="1"/>
  <c r="CU69" i="1" s="1"/>
  <c r="T69" i="1" s="1"/>
  <c r="AH69" i="1"/>
  <c r="AI69" i="1"/>
  <c r="CW69" i="1" s="1"/>
  <c r="V69" i="1" s="1"/>
  <c r="AJ69" i="1"/>
  <c r="CX69" i="1" s="1"/>
  <c r="W69" i="1" s="1"/>
  <c r="CR69" i="1"/>
  <c r="Q69" i="1" s="1"/>
  <c r="CT69" i="1"/>
  <c r="CV69" i="1"/>
  <c r="FR69" i="1"/>
  <c r="GL69" i="1"/>
  <c r="GO69" i="1"/>
  <c r="CC75" i="1" s="1"/>
  <c r="GP69" i="1"/>
  <c r="GV69" i="1"/>
  <c r="HC69" i="1"/>
  <c r="GX69" i="1" s="1"/>
  <c r="C70" i="1"/>
  <c r="D70" i="1"/>
  <c r="Q70" i="1"/>
  <c r="U70" i="1"/>
  <c r="AH75" i="1" s="1"/>
  <c r="AB70" i="1"/>
  <c r="AC70" i="1"/>
  <c r="CQ70" i="1" s="1"/>
  <c r="P70" i="1" s="1"/>
  <c r="AD70" i="1"/>
  <c r="AE70" i="1"/>
  <c r="CR70" i="1" s="1"/>
  <c r="AF70" i="1"/>
  <c r="CT70" i="1" s="1"/>
  <c r="S70" i="1" s="1"/>
  <c r="AG70" i="1"/>
  <c r="AH70" i="1"/>
  <c r="AI70" i="1"/>
  <c r="AJ70" i="1"/>
  <c r="CS70" i="1"/>
  <c r="R70" i="1" s="1"/>
  <c r="CZ70" i="1" s="1"/>
  <c r="Y70" i="1" s="1"/>
  <c r="CU70" i="1"/>
  <c r="T70" i="1" s="1"/>
  <c r="AG75" i="1" s="1"/>
  <c r="CV70" i="1"/>
  <c r="CW70" i="1"/>
  <c r="V70" i="1" s="1"/>
  <c r="CX70" i="1"/>
  <c r="W70" i="1" s="1"/>
  <c r="CY70" i="1"/>
  <c r="X70" i="1" s="1"/>
  <c r="FR70" i="1"/>
  <c r="GL70" i="1"/>
  <c r="GO70" i="1"/>
  <c r="GP70" i="1"/>
  <c r="GV70" i="1"/>
  <c r="HC70" i="1" s="1"/>
  <c r="GX70" i="1"/>
  <c r="C71" i="1"/>
  <c r="D71" i="1"/>
  <c r="Q71" i="1"/>
  <c r="R71" i="1"/>
  <c r="U71" i="1"/>
  <c r="V71" i="1"/>
  <c r="AC71" i="1"/>
  <c r="AE71" i="1"/>
  <c r="AD71" i="1" s="1"/>
  <c r="AF71" i="1"/>
  <c r="AG71" i="1"/>
  <c r="AH71" i="1"/>
  <c r="CV71" i="1" s="1"/>
  <c r="AI71" i="1"/>
  <c r="AJ71" i="1"/>
  <c r="CQ71" i="1"/>
  <c r="P71" i="1" s="1"/>
  <c r="CR71" i="1"/>
  <c r="CS71" i="1"/>
  <c r="CT71" i="1"/>
  <c r="S71" i="1" s="1"/>
  <c r="CU71" i="1"/>
  <c r="T71" i="1" s="1"/>
  <c r="CW71" i="1"/>
  <c r="CX71" i="1"/>
  <c r="W71" i="1" s="1"/>
  <c r="FR71" i="1"/>
  <c r="GL71" i="1"/>
  <c r="BZ75" i="1" s="1"/>
  <c r="GO71" i="1"/>
  <c r="GP71" i="1"/>
  <c r="GV71" i="1"/>
  <c r="HC71" i="1" s="1"/>
  <c r="GX71" i="1" s="1"/>
  <c r="C72" i="1"/>
  <c r="D72" i="1"/>
  <c r="U72" i="1"/>
  <c r="W72" i="1"/>
  <c r="AC72" i="1"/>
  <c r="AD72" i="1"/>
  <c r="AE72" i="1"/>
  <c r="AF72" i="1"/>
  <c r="CT72" i="1" s="1"/>
  <c r="S72" i="1" s="1"/>
  <c r="AG72" i="1"/>
  <c r="CU72" i="1" s="1"/>
  <c r="T72" i="1" s="1"/>
  <c r="AH72" i="1"/>
  <c r="AI72" i="1"/>
  <c r="CW72" i="1" s="1"/>
  <c r="V72" i="1" s="1"/>
  <c r="AJ72" i="1"/>
  <c r="CX72" i="1" s="1"/>
  <c r="CV72" i="1"/>
  <c r="FR72" i="1"/>
  <c r="GL72" i="1"/>
  <c r="GO72" i="1"/>
  <c r="GP72" i="1"/>
  <c r="GV72" i="1"/>
  <c r="HC72" i="1"/>
  <c r="GX72" i="1" s="1"/>
  <c r="C73" i="1"/>
  <c r="D73" i="1"/>
  <c r="AC73" i="1"/>
  <c r="AD73" i="1"/>
  <c r="AE73" i="1"/>
  <c r="CR73" i="1" s="1"/>
  <c r="Q73" i="1" s="1"/>
  <c r="AF73" i="1"/>
  <c r="CT73" i="1" s="1"/>
  <c r="S73" i="1" s="1"/>
  <c r="CZ73" i="1" s="1"/>
  <c r="Y73" i="1" s="1"/>
  <c r="AG73" i="1"/>
  <c r="CU73" i="1" s="1"/>
  <c r="T73" i="1" s="1"/>
  <c r="AH73" i="1"/>
  <c r="AI73" i="1"/>
  <c r="CW73" i="1" s="1"/>
  <c r="V73" i="1" s="1"/>
  <c r="AJ73" i="1"/>
  <c r="CS73" i="1"/>
  <c r="R73" i="1" s="1"/>
  <c r="CV73" i="1"/>
  <c r="U73" i="1" s="1"/>
  <c r="CX73" i="1"/>
  <c r="W73" i="1" s="1"/>
  <c r="FR73" i="1"/>
  <c r="GL73" i="1"/>
  <c r="GO73" i="1"/>
  <c r="GP73" i="1"/>
  <c r="GV73" i="1"/>
  <c r="HC73" i="1" s="1"/>
  <c r="GX73" i="1"/>
  <c r="B75" i="1"/>
  <c r="C75" i="1"/>
  <c r="D75" i="1"/>
  <c r="F75" i="1"/>
  <c r="F67" i="1" s="1"/>
  <c r="G75" i="1"/>
  <c r="BB75" i="1"/>
  <c r="BB67" i="1" s="1"/>
  <c r="BC75" i="1"/>
  <c r="BC67" i="1" s="1"/>
  <c r="BD75" i="1"/>
  <c r="BX75" i="1"/>
  <c r="BY75" i="1"/>
  <c r="CK75" i="1"/>
  <c r="CK67" i="1" s="1"/>
  <c r="CL75" i="1"/>
  <c r="CL67" i="1" s="1"/>
  <c r="CM75" i="1"/>
  <c r="CM67" i="1" s="1"/>
  <c r="D105" i="1"/>
  <c r="C107" i="1"/>
  <c r="E107" i="1"/>
  <c r="F107" i="1"/>
  <c r="G107" i="1"/>
  <c r="Z107" i="1"/>
  <c r="AA107" i="1"/>
  <c r="AG107" i="1"/>
  <c r="AM107" i="1"/>
  <c r="AN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Y107" i="1"/>
  <c r="BZ107" i="1"/>
  <c r="CD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Q109" i="1"/>
  <c r="AD112" i="1" s="1"/>
  <c r="R109" i="1"/>
  <c r="V109" i="1"/>
  <c r="AC109" i="1"/>
  <c r="AD109" i="1"/>
  <c r="AE109" i="1"/>
  <c r="AF109" i="1"/>
  <c r="CT109" i="1" s="1"/>
  <c r="S109" i="1" s="1"/>
  <c r="AG109" i="1"/>
  <c r="AH109" i="1"/>
  <c r="CV109" i="1" s="1"/>
  <c r="U109" i="1" s="1"/>
  <c r="AH112" i="1" s="1"/>
  <c r="AI109" i="1"/>
  <c r="AJ109" i="1"/>
  <c r="CP109" i="1"/>
  <c r="O109" i="1" s="1"/>
  <c r="CQ109" i="1"/>
  <c r="P109" i="1" s="1"/>
  <c r="CR109" i="1"/>
  <c r="CS109" i="1"/>
  <c r="CU109" i="1"/>
  <c r="T109" i="1" s="1"/>
  <c r="CW109" i="1"/>
  <c r="CX109" i="1"/>
  <c r="W109" i="1" s="1"/>
  <c r="AJ112" i="1" s="1"/>
  <c r="W112" i="1" s="1"/>
  <c r="FR109" i="1"/>
  <c r="BY112" i="1" s="1"/>
  <c r="GL109" i="1"/>
  <c r="GO109" i="1"/>
  <c r="GP109" i="1"/>
  <c r="GV109" i="1"/>
  <c r="GX109" i="1"/>
  <c r="HC109" i="1"/>
  <c r="C110" i="1"/>
  <c r="D110" i="1"/>
  <c r="O110" i="1"/>
  <c r="AC110" i="1"/>
  <c r="AE110" i="1"/>
  <c r="AF110" i="1"/>
  <c r="CT110" i="1" s="1"/>
  <c r="S110" i="1" s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P110" i="1"/>
  <c r="CQ110" i="1"/>
  <c r="P110" i="1" s="1"/>
  <c r="CR110" i="1"/>
  <c r="Q110" i="1" s="1"/>
  <c r="FR110" i="1"/>
  <c r="GL110" i="1"/>
  <c r="BZ112" i="1" s="1"/>
  <c r="GO110" i="1"/>
  <c r="GP110" i="1"/>
  <c r="GV110" i="1"/>
  <c r="HC110" i="1"/>
  <c r="GX110" i="1" s="1"/>
  <c r="B112" i="1"/>
  <c r="B107" i="1" s="1"/>
  <c r="C112" i="1"/>
  <c r="D112" i="1"/>
  <c r="D107" i="1" s="1"/>
  <c r="F112" i="1"/>
  <c r="G112" i="1"/>
  <c r="AG112" i="1"/>
  <c r="T112" i="1" s="1"/>
  <c r="AI112" i="1"/>
  <c r="V112" i="1" s="1"/>
  <c r="AP112" i="1"/>
  <c r="AQ112" i="1"/>
  <c r="AQ107" i="1" s="1"/>
  <c r="BX112" i="1"/>
  <c r="CC112" i="1"/>
  <c r="CD112" i="1"/>
  <c r="AU112" i="1" s="1"/>
  <c r="CI112" i="1"/>
  <c r="CI107" i="1" s="1"/>
  <c r="CK112" i="1"/>
  <c r="CK107" i="1" s="1"/>
  <c r="CL112" i="1"/>
  <c r="CL107" i="1" s="1"/>
  <c r="CM112" i="1"/>
  <c r="BD112" i="1" s="1"/>
  <c r="F137" i="1"/>
  <c r="D142" i="1"/>
  <c r="B144" i="1"/>
  <c r="D144" i="1"/>
  <c r="E144" i="1"/>
  <c r="G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D146" i="1"/>
  <c r="T146" i="1"/>
  <c r="AC146" i="1"/>
  <c r="AD146" i="1"/>
  <c r="AE146" i="1"/>
  <c r="AF146" i="1"/>
  <c r="CT146" i="1" s="1"/>
  <c r="S146" i="1" s="1"/>
  <c r="AG146" i="1"/>
  <c r="CU146" i="1" s="1"/>
  <c r="AH146" i="1"/>
  <c r="CV146" i="1" s="1"/>
  <c r="U146" i="1" s="1"/>
  <c r="AI146" i="1"/>
  <c r="CW146" i="1" s="1"/>
  <c r="V146" i="1" s="1"/>
  <c r="AJ146" i="1"/>
  <c r="CX146" i="1" s="1"/>
  <c r="W146" i="1" s="1"/>
  <c r="CQ146" i="1"/>
  <c r="P146" i="1" s="1"/>
  <c r="CR146" i="1"/>
  <c r="Q146" i="1" s="1"/>
  <c r="CS146" i="1"/>
  <c r="R146" i="1" s="1"/>
  <c r="CZ146" i="1"/>
  <c r="Y146" i="1" s="1"/>
  <c r="FR146" i="1"/>
  <c r="GL146" i="1"/>
  <c r="GO146" i="1"/>
  <c r="CC152" i="1" s="1"/>
  <c r="GP146" i="1"/>
  <c r="GV146" i="1"/>
  <c r="HC146" i="1"/>
  <c r="GX146" i="1" s="1"/>
  <c r="C147" i="1"/>
  <c r="D147" i="1"/>
  <c r="Q147" i="1"/>
  <c r="AC147" i="1"/>
  <c r="CQ147" i="1" s="1"/>
  <c r="P147" i="1" s="1"/>
  <c r="AD147" i="1"/>
  <c r="AE147" i="1"/>
  <c r="AF147" i="1"/>
  <c r="AB147" i="1" s="1"/>
  <c r="AG147" i="1"/>
  <c r="AH147" i="1"/>
  <c r="CV147" i="1" s="1"/>
  <c r="U147" i="1" s="1"/>
  <c r="AH152" i="1" s="1"/>
  <c r="AI147" i="1"/>
  <c r="CW147" i="1" s="1"/>
  <c r="V147" i="1" s="1"/>
  <c r="AJ147" i="1"/>
  <c r="CR147" i="1"/>
  <c r="CS147" i="1"/>
  <c r="R147" i="1" s="1"/>
  <c r="CT147" i="1"/>
  <c r="S147" i="1" s="1"/>
  <c r="CU147" i="1"/>
  <c r="T147" i="1" s="1"/>
  <c r="AG152" i="1" s="1"/>
  <c r="CX147" i="1"/>
  <c r="W147" i="1" s="1"/>
  <c r="FR147" i="1"/>
  <c r="GL147" i="1"/>
  <c r="GO147" i="1"/>
  <c r="GP147" i="1"/>
  <c r="GV147" i="1"/>
  <c r="GX147" i="1"/>
  <c r="HC147" i="1"/>
  <c r="C148" i="1"/>
  <c r="D148" i="1"/>
  <c r="P148" i="1"/>
  <c r="T148" i="1"/>
  <c r="AB148" i="1"/>
  <c r="AC148" i="1"/>
  <c r="AE148" i="1"/>
  <c r="AD148" i="1" s="1"/>
  <c r="AF148" i="1"/>
  <c r="AG148" i="1"/>
  <c r="AH148" i="1"/>
  <c r="CV148" i="1" s="1"/>
  <c r="U148" i="1" s="1"/>
  <c r="AI148" i="1"/>
  <c r="CW148" i="1" s="1"/>
  <c r="V148" i="1" s="1"/>
  <c r="AJ148" i="1"/>
  <c r="CX148" i="1" s="1"/>
  <c r="W148" i="1" s="1"/>
  <c r="CQ148" i="1"/>
  <c r="CT148" i="1"/>
  <c r="S148" i="1" s="1"/>
  <c r="CU148" i="1"/>
  <c r="FR148" i="1"/>
  <c r="GL148" i="1"/>
  <c r="GO148" i="1"/>
  <c r="GP148" i="1"/>
  <c r="GV148" i="1"/>
  <c r="HC148" i="1"/>
  <c r="GX148" i="1" s="1"/>
  <c r="C149" i="1"/>
  <c r="D149" i="1"/>
  <c r="O149" i="1"/>
  <c r="AC149" i="1"/>
  <c r="AD149" i="1"/>
  <c r="AE149" i="1"/>
  <c r="AF149" i="1"/>
  <c r="CT149" i="1" s="1"/>
  <c r="S149" i="1" s="1"/>
  <c r="AG149" i="1"/>
  <c r="CU149" i="1" s="1"/>
  <c r="T149" i="1" s="1"/>
  <c r="AH149" i="1"/>
  <c r="CV149" i="1" s="1"/>
  <c r="U149" i="1" s="1"/>
  <c r="AI149" i="1"/>
  <c r="CW149" i="1" s="1"/>
  <c r="V149" i="1" s="1"/>
  <c r="AJ149" i="1"/>
  <c r="CX149" i="1" s="1"/>
  <c r="W149" i="1" s="1"/>
  <c r="AJ152" i="1" s="1"/>
  <c r="CQ149" i="1"/>
  <c r="P149" i="1" s="1"/>
  <c r="CP149" i="1" s="1"/>
  <c r="CR149" i="1"/>
  <c r="Q149" i="1" s="1"/>
  <c r="CS149" i="1"/>
  <c r="R149" i="1" s="1"/>
  <c r="CZ149" i="1" s="1"/>
  <c r="Y149" i="1" s="1"/>
  <c r="FR149" i="1"/>
  <c r="GL149" i="1"/>
  <c r="GO149" i="1"/>
  <c r="GP149" i="1"/>
  <c r="GV149" i="1"/>
  <c r="HC149" i="1"/>
  <c r="GX149" i="1" s="1"/>
  <c r="C150" i="1"/>
  <c r="D150" i="1"/>
  <c r="T150" i="1"/>
  <c r="U150" i="1"/>
  <c r="AC150" i="1"/>
  <c r="CQ150" i="1" s="1"/>
  <c r="P150" i="1" s="1"/>
  <c r="AD150" i="1"/>
  <c r="AE150" i="1"/>
  <c r="CR150" i="1" s="1"/>
  <c r="Q150" i="1" s="1"/>
  <c r="AF150" i="1"/>
  <c r="AB150" i="1" s="1"/>
  <c r="AG150" i="1"/>
  <c r="AH150" i="1"/>
  <c r="AI150" i="1"/>
  <c r="CW150" i="1" s="1"/>
  <c r="V150" i="1" s="1"/>
  <c r="AI152" i="1" s="1"/>
  <c r="V152" i="1" s="1"/>
  <c r="V144" i="1" s="1"/>
  <c r="AJ150" i="1"/>
  <c r="CS150" i="1"/>
  <c r="R150" i="1" s="1"/>
  <c r="CU150" i="1"/>
  <c r="CV150" i="1"/>
  <c r="CX150" i="1"/>
  <c r="W150" i="1" s="1"/>
  <c r="FR150" i="1"/>
  <c r="BY152" i="1" s="1"/>
  <c r="GL150" i="1"/>
  <c r="GO150" i="1"/>
  <c r="GP150" i="1"/>
  <c r="GV150" i="1"/>
  <c r="GX150" i="1"/>
  <c r="HC150" i="1"/>
  <c r="B152" i="1"/>
  <c r="C152" i="1"/>
  <c r="C144" i="1" s="1"/>
  <c r="D152" i="1"/>
  <c r="F152" i="1"/>
  <c r="F144" i="1" s="1"/>
  <c r="G152" i="1"/>
  <c r="BD152" i="1"/>
  <c r="BX152" i="1"/>
  <c r="BZ152" i="1"/>
  <c r="AQ152" i="1" s="1"/>
  <c r="AQ144" i="1" s="1"/>
  <c r="CD152" i="1"/>
  <c r="CK152" i="1"/>
  <c r="CL152" i="1"/>
  <c r="CL144" i="1" s="1"/>
  <c r="CM152" i="1"/>
  <c r="CM144" i="1" s="1"/>
  <c r="F175" i="1"/>
  <c r="D182" i="1"/>
  <c r="C184" i="1"/>
  <c r="E184" i="1"/>
  <c r="F184" i="1"/>
  <c r="G184" i="1"/>
  <c r="Z184" i="1"/>
  <c r="AA184" i="1"/>
  <c r="AM184" i="1"/>
  <c r="AN184" i="1"/>
  <c r="BC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Y184" i="1"/>
  <c r="BZ184" i="1"/>
  <c r="CG184" i="1"/>
  <c r="CK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R186" i="1"/>
  <c r="T186" i="1"/>
  <c r="U186" i="1"/>
  <c r="W186" i="1"/>
  <c r="AJ189" i="1" s="1"/>
  <c r="AC186" i="1"/>
  <c r="AD186" i="1"/>
  <c r="AE186" i="1"/>
  <c r="AF186" i="1"/>
  <c r="AG186" i="1"/>
  <c r="AH186" i="1"/>
  <c r="CV186" i="1" s="1"/>
  <c r="AI186" i="1"/>
  <c r="AJ186" i="1"/>
  <c r="CR186" i="1"/>
  <c r="Q186" i="1" s="1"/>
  <c r="CS186" i="1"/>
  <c r="CT186" i="1"/>
  <c r="S186" i="1" s="1"/>
  <c r="CU186" i="1"/>
  <c r="CW186" i="1"/>
  <c r="V186" i="1" s="1"/>
  <c r="CX186" i="1"/>
  <c r="FR186" i="1"/>
  <c r="BY189" i="1" s="1"/>
  <c r="AP189" i="1" s="1"/>
  <c r="GL186" i="1"/>
  <c r="BZ189" i="1" s="1"/>
  <c r="AQ189" i="1" s="1"/>
  <c r="GO186" i="1"/>
  <c r="CC189" i="1" s="1"/>
  <c r="GP186" i="1"/>
  <c r="GV186" i="1"/>
  <c r="GX186" i="1"/>
  <c r="HC186" i="1"/>
  <c r="C187" i="1"/>
  <c r="D187" i="1"/>
  <c r="P187" i="1"/>
  <c r="V187" i="1"/>
  <c r="W187" i="1"/>
  <c r="AC187" i="1"/>
  <c r="AE187" i="1"/>
  <c r="AF187" i="1"/>
  <c r="CT187" i="1" s="1"/>
  <c r="S187" i="1" s="1"/>
  <c r="AG187" i="1"/>
  <c r="CU187" i="1" s="1"/>
  <c r="T187" i="1" s="1"/>
  <c r="AH187" i="1"/>
  <c r="CV187" i="1" s="1"/>
  <c r="U187" i="1" s="1"/>
  <c r="AI187" i="1"/>
  <c r="AJ187" i="1"/>
  <c r="CX187" i="1" s="1"/>
  <c r="CQ187" i="1"/>
  <c r="CW187" i="1"/>
  <c r="FR187" i="1"/>
  <c r="GL187" i="1"/>
  <c r="GO187" i="1"/>
  <c r="GP187" i="1"/>
  <c r="CD189" i="1" s="1"/>
  <c r="GV187" i="1"/>
  <c r="HC187" i="1" s="1"/>
  <c r="GX187" i="1" s="1"/>
  <c r="B189" i="1"/>
  <c r="B184" i="1" s="1"/>
  <c r="C189" i="1"/>
  <c r="D189" i="1"/>
  <c r="D184" i="1" s="1"/>
  <c r="F189" i="1"/>
  <c r="G189" i="1"/>
  <c r="AF189" i="1"/>
  <c r="AG189" i="1"/>
  <c r="BB189" i="1"/>
  <c r="BB184" i="1" s="1"/>
  <c r="BC189" i="1"/>
  <c r="BX189" i="1"/>
  <c r="CG189" i="1" s="1"/>
  <c r="AX189" i="1" s="1"/>
  <c r="AX184" i="1" s="1"/>
  <c r="CK189" i="1"/>
  <c r="CL189" i="1"/>
  <c r="CL184" i="1" s="1"/>
  <c r="CM189" i="1"/>
  <c r="F196" i="1"/>
  <c r="F202" i="1"/>
  <c r="F205" i="1"/>
  <c r="D219" i="1"/>
  <c r="C221" i="1"/>
  <c r="D221" i="1"/>
  <c r="E221" i="1"/>
  <c r="F221" i="1"/>
  <c r="G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R223" i="1"/>
  <c r="U223" i="1"/>
  <c r="V223" i="1"/>
  <c r="AI229" i="1" s="1"/>
  <c r="W223" i="1"/>
  <c r="AJ229" i="1" s="1"/>
  <c r="AC223" i="1"/>
  <c r="AB223" i="1" s="1"/>
  <c r="AD223" i="1"/>
  <c r="AE223" i="1"/>
  <c r="AF223" i="1"/>
  <c r="AG223" i="1"/>
  <c r="AH223" i="1"/>
  <c r="AI223" i="1"/>
  <c r="CW223" i="1" s="1"/>
  <c r="AJ223" i="1"/>
  <c r="CX223" i="1" s="1"/>
  <c r="CQ223" i="1"/>
  <c r="P223" i="1" s="1"/>
  <c r="CR223" i="1"/>
  <c r="Q223" i="1" s="1"/>
  <c r="CS223" i="1"/>
  <c r="CT223" i="1"/>
  <c r="S223" i="1" s="1"/>
  <c r="CU223" i="1"/>
  <c r="T223" i="1" s="1"/>
  <c r="CV223" i="1"/>
  <c r="FR223" i="1"/>
  <c r="GL223" i="1"/>
  <c r="GO223" i="1"/>
  <c r="GP223" i="1"/>
  <c r="GV223" i="1"/>
  <c r="GX223" i="1"/>
  <c r="HC223" i="1"/>
  <c r="C224" i="1"/>
  <c r="D224" i="1"/>
  <c r="AC224" i="1"/>
  <c r="AD224" i="1"/>
  <c r="AB224" i="1" s="1"/>
  <c r="AE224" i="1"/>
  <c r="AF224" i="1"/>
  <c r="AG224" i="1"/>
  <c r="CU224" i="1" s="1"/>
  <c r="T224" i="1" s="1"/>
  <c r="AH224" i="1"/>
  <c r="CV224" i="1" s="1"/>
  <c r="U224" i="1" s="1"/>
  <c r="AI224" i="1"/>
  <c r="CW224" i="1" s="1"/>
  <c r="V224" i="1" s="1"/>
  <c r="AJ224" i="1"/>
  <c r="CX224" i="1" s="1"/>
  <c r="W224" i="1" s="1"/>
  <c r="CQ224" i="1"/>
  <c r="P224" i="1" s="1"/>
  <c r="CP224" i="1" s="1"/>
  <c r="O224" i="1" s="1"/>
  <c r="CR224" i="1"/>
  <c r="Q224" i="1" s="1"/>
  <c r="CS224" i="1"/>
  <c r="R224" i="1" s="1"/>
  <c r="CT224" i="1"/>
  <c r="S224" i="1" s="1"/>
  <c r="FR224" i="1"/>
  <c r="GL224" i="1"/>
  <c r="GO224" i="1"/>
  <c r="GP224" i="1"/>
  <c r="GV224" i="1"/>
  <c r="HC224" i="1"/>
  <c r="GX224" i="1" s="1"/>
  <c r="C225" i="1"/>
  <c r="D225" i="1"/>
  <c r="P225" i="1"/>
  <c r="AC225" i="1"/>
  <c r="CQ225" i="1" s="1"/>
  <c r="AE225" i="1"/>
  <c r="AF225" i="1"/>
  <c r="AG225" i="1"/>
  <c r="AH225" i="1"/>
  <c r="CV225" i="1" s="1"/>
  <c r="U225" i="1" s="1"/>
  <c r="AI225" i="1"/>
  <c r="CW225" i="1" s="1"/>
  <c r="V225" i="1" s="1"/>
  <c r="AJ225" i="1"/>
  <c r="CX225" i="1" s="1"/>
  <c r="W225" i="1" s="1"/>
  <c r="CT225" i="1"/>
  <c r="S225" i="1" s="1"/>
  <c r="CU225" i="1"/>
  <c r="T225" i="1" s="1"/>
  <c r="FR225" i="1"/>
  <c r="BY229" i="1" s="1"/>
  <c r="GL225" i="1"/>
  <c r="GO225" i="1"/>
  <c r="GP225" i="1"/>
  <c r="GV225" i="1"/>
  <c r="HC225" i="1" s="1"/>
  <c r="GX225" i="1"/>
  <c r="C226" i="1"/>
  <c r="D226" i="1"/>
  <c r="P226" i="1"/>
  <c r="AC226" i="1"/>
  <c r="CQ226" i="1" s="1"/>
  <c r="AE226" i="1"/>
  <c r="AF226" i="1"/>
  <c r="AG226" i="1"/>
  <c r="AH226" i="1"/>
  <c r="CV226" i="1" s="1"/>
  <c r="U226" i="1" s="1"/>
  <c r="AI226" i="1"/>
  <c r="CW226" i="1" s="1"/>
  <c r="V226" i="1" s="1"/>
  <c r="AJ226" i="1"/>
  <c r="CX226" i="1" s="1"/>
  <c r="W226" i="1" s="1"/>
  <c r="CT226" i="1"/>
  <c r="S226" i="1" s="1"/>
  <c r="CU226" i="1"/>
  <c r="T226" i="1" s="1"/>
  <c r="FR226" i="1"/>
  <c r="GL226" i="1"/>
  <c r="GO226" i="1"/>
  <c r="GP226" i="1"/>
  <c r="GV226" i="1"/>
  <c r="HC226" i="1"/>
  <c r="GX226" i="1" s="1"/>
  <c r="C227" i="1"/>
  <c r="D227" i="1"/>
  <c r="V227" i="1"/>
  <c r="W227" i="1"/>
  <c r="AC227" i="1"/>
  <c r="AD227" i="1"/>
  <c r="AE227" i="1"/>
  <c r="CR227" i="1" s="1"/>
  <c r="Q227" i="1" s="1"/>
  <c r="AF227" i="1"/>
  <c r="CT227" i="1" s="1"/>
  <c r="S227" i="1" s="1"/>
  <c r="AG227" i="1"/>
  <c r="CU227" i="1" s="1"/>
  <c r="T227" i="1" s="1"/>
  <c r="AH227" i="1"/>
  <c r="CV227" i="1" s="1"/>
  <c r="U227" i="1" s="1"/>
  <c r="AI227" i="1"/>
  <c r="CW227" i="1" s="1"/>
  <c r="AJ227" i="1"/>
  <c r="CX227" i="1" s="1"/>
  <c r="FR227" i="1"/>
  <c r="GL227" i="1"/>
  <c r="GO227" i="1"/>
  <c r="GP227" i="1"/>
  <c r="CD229" i="1" s="1"/>
  <c r="GV227" i="1"/>
  <c r="HC227" i="1" s="1"/>
  <c r="GX227" i="1" s="1"/>
  <c r="B229" i="1"/>
  <c r="B221" i="1" s="1"/>
  <c r="C229" i="1"/>
  <c r="D229" i="1"/>
  <c r="F229" i="1"/>
  <c r="G229" i="1"/>
  <c r="AO229" i="1"/>
  <c r="F233" i="1" s="1"/>
  <c r="BX229" i="1"/>
  <c r="BX221" i="1" s="1"/>
  <c r="CK229" i="1"/>
  <c r="BB229" i="1" s="1"/>
  <c r="CL229" i="1"/>
  <c r="BC229" i="1" s="1"/>
  <c r="BC221" i="1" s="1"/>
  <c r="CM229" i="1"/>
  <c r="BD229" i="1" s="1"/>
  <c r="BD221" i="1" s="1"/>
  <c r="F245" i="1"/>
  <c r="B259" i="1"/>
  <c r="B60" i="1" s="1"/>
  <c r="C259" i="1"/>
  <c r="C60" i="1" s="1"/>
  <c r="D259" i="1"/>
  <c r="D60" i="1" s="1"/>
  <c r="F259" i="1"/>
  <c r="F60" i="1" s="1"/>
  <c r="G259" i="1"/>
  <c r="G60" i="1" s="1"/>
  <c r="AC259" i="1"/>
  <c r="AC60" i="1" s="1"/>
  <c r="AF259" i="1"/>
  <c r="AF60" i="1" s="1"/>
  <c r="AG259" i="1"/>
  <c r="AG60" i="1" s="1"/>
  <c r="AI259" i="1"/>
  <c r="AI60" i="1" s="1"/>
  <c r="BX259" i="1"/>
  <c r="BY259" i="1"/>
  <c r="BY60" i="1" s="1"/>
  <c r="BZ259" i="1"/>
  <c r="BZ60" i="1" s="1"/>
  <c r="CC259" i="1"/>
  <c r="CC60" i="1" s="1"/>
  <c r="CD259" i="1"/>
  <c r="CD60" i="1" s="1"/>
  <c r="CF259" i="1"/>
  <c r="CF60" i="1" s="1"/>
  <c r="CK259" i="1"/>
  <c r="CK60" i="1" s="1"/>
  <c r="CL259" i="1"/>
  <c r="CL60" i="1" s="1"/>
  <c r="CM259" i="1"/>
  <c r="CM60" i="1" s="1"/>
  <c r="D291" i="1"/>
  <c r="E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D295" i="1"/>
  <c r="B297" i="1"/>
  <c r="C297" i="1"/>
  <c r="D297" i="1"/>
  <c r="E297" i="1"/>
  <c r="F297" i="1"/>
  <c r="G297" i="1"/>
  <c r="Z297" i="1"/>
  <c r="AA297" i="1"/>
  <c r="AE297" i="1"/>
  <c r="AG297" i="1"/>
  <c r="AM297" i="1"/>
  <c r="AN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GX297" i="1"/>
  <c r="C299" i="1"/>
  <c r="D299" i="1"/>
  <c r="AC299" i="1"/>
  <c r="AD299" i="1"/>
  <c r="AB299" i="1" s="1"/>
  <c r="AE299" i="1"/>
  <c r="CS299" i="1" s="1"/>
  <c r="R299" i="1" s="1"/>
  <c r="AE301" i="1" s="1"/>
  <c r="R301" i="1" s="1"/>
  <c r="AF299" i="1"/>
  <c r="CT299" i="1" s="1"/>
  <c r="S299" i="1" s="1"/>
  <c r="AG299" i="1"/>
  <c r="CU299" i="1" s="1"/>
  <c r="T299" i="1" s="1"/>
  <c r="AG301" i="1" s="1"/>
  <c r="T301" i="1" s="1"/>
  <c r="T297" i="1" s="1"/>
  <c r="AH299" i="1"/>
  <c r="CV299" i="1" s="1"/>
  <c r="U299" i="1" s="1"/>
  <c r="AH301" i="1" s="1"/>
  <c r="AI299" i="1"/>
  <c r="CW299" i="1" s="1"/>
  <c r="V299" i="1" s="1"/>
  <c r="AI301" i="1" s="1"/>
  <c r="AI297" i="1" s="1"/>
  <c r="AJ299" i="1"/>
  <c r="CX299" i="1" s="1"/>
  <c r="W299" i="1" s="1"/>
  <c r="AJ301" i="1" s="1"/>
  <c r="CP299" i="1"/>
  <c r="O299" i="1" s="1"/>
  <c r="CQ299" i="1"/>
  <c r="P299" i="1" s="1"/>
  <c r="AC301" i="1" s="1"/>
  <c r="CR299" i="1"/>
  <c r="Q299" i="1" s="1"/>
  <c r="AD301" i="1" s="1"/>
  <c r="FR299" i="1"/>
  <c r="BY301" i="1" s="1"/>
  <c r="CI301" i="1" s="1"/>
  <c r="GL299" i="1"/>
  <c r="GO299" i="1"/>
  <c r="GP299" i="1"/>
  <c r="GV299" i="1"/>
  <c r="HC299" i="1"/>
  <c r="GX299" i="1" s="1"/>
  <c r="CJ301" i="1" s="1"/>
  <c r="B301" i="1"/>
  <c r="C301" i="1"/>
  <c r="D301" i="1"/>
  <c r="F301" i="1"/>
  <c r="G301" i="1"/>
  <c r="V301" i="1"/>
  <c r="AO301" i="1"/>
  <c r="AU301" i="1"/>
  <c r="BB301" i="1"/>
  <c r="BB297" i="1" s="1"/>
  <c r="BD301" i="1"/>
  <c r="BX301" i="1"/>
  <c r="BX297" i="1" s="1"/>
  <c r="BZ301" i="1"/>
  <c r="AQ301" i="1" s="1"/>
  <c r="AQ297" i="1" s="1"/>
  <c r="CC301" i="1"/>
  <c r="CC297" i="1" s="1"/>
  <c r="CD301" i="1"/>
  <c r="CD297" i="1" s="1"/>
  <c r="CK301" i="1"/>
  <c r="CK297" i="1" s="1"/>
  <c r="CL301" i="1"/>
  <c r="CL297" i="1" s="1"/>
  <c r="CM301" i="1"/>
  <c r="CM297" i="1" s="1"/>
  <c r="F311" i="1"/>
  <c r="F314" i="1"/>
  <c r="D331" i="1"/>
  <c r="B333" i="1"/>
  <c r="C333" i="1"/>
  <c r="D333" i="1"/>
  <c r="E333" i="1"/>
  <c r="Z333" i="1"/>
  <c r="AA333" i="1"/>
  <c r="AM333" i="1"/>
  <c r="AN333" i="1"/>
  <c r="BB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GX333" i="1"/>
  <c r="C335" i="1"/>
  <c r="D335" i="1"/>
  <c r="P335" i="1"/>
  <c r="V335" i="1"/>
  <c r="AI340" i="1" s="1"/>
  <c r="AB335" i="1"/>
  <c r="AC335" i="1"/>
  <c r="CQ335" i="1" s="1"/>
  <c r="AD335" i="1"/>
  <c r="AE335" i="1"/>
  <c r="AF335" i="1"/>
  <c r="CT335" i="1" s="1"/>
  <c r="S335" i="1" s="1"/>
  <c r="AG335" i="1"/>
  <c r="AH335" i="1"/>
  <c r="CV335" i="1" s="1"/>
  <c r="U335" i="1" s="1"/>
  <c r="AI335" i="1"/>
  <c r="CW335" i="1" s="1"/>
  <c r="AJ335" i="1"/>
  <c r="CU335" i="1"/>
  <c r="T335" i="1" s="1"/>
  <c r="CX335" i="1"/>
  <c r="W335" i="1" s="1"/>
  <c r="FR335" i="1"/>
  <c r="GL335" i="1"/>
  <c r="BZ340" i="1" s="1"/>
  <c r="BZ333" i="1" s="1"/>
  <c r="GO335" i="1"/>
  <c r="CC340" i="1" s="1"/>
  <c r="GP335" i="1"/>
  <c r="CD340" i="1" s="1"/>
  <c r="GV335" i="1"/>
  <c r="HC335" i="1" s="1"/>
  <c r="GX335" i="1" s="1"/>
  <c r="CJ340" i="1" s="1"/>
  <c r="C336" i="1"/>
  <c r="D336" i="1"/>
  <c r="S336" i="1"/>
  <c r="T336" i="1"/>
  <c r="AC336" i="1"/>
  <c r="CQ336" i="1" s="1"/>
  <c r="P336" i="1" s="1"/>
  <c r="CP336" i="1" s="1"/>
  <c r="O336" i="1" s="1"/>
  <c r="AD336" i="1"/>
  <c r="AB336" i="1" s="1"/>
  <c r="AE336" i="1"/>
  <c r="AF336" i="1"/>
  <c r="AG336" i="1"/>
  <c r="AH336" i="1"/>
  <c r="AI336" i="1"/>
  <c r="AJ336" i="1"/>
  <c r="CX336" i="1" s="1"/>
  <c r="W336" i="1" s="1"/>
  <c r="CR336" i="1"/>
  <c r="Q336" i="1" s="1"/>
  <c r="CS336" i="1"/>
  <c r="R336" i="1" s="1"/>
  <c r="CY336" i="1" s="1"/>
  <c r="X336" i="1" s="1"/>
  <c r="CT336" i="1"/>
  <c r="CU336" i="1"/>
  <c r="CV336" i="1"/>
  <c r="U336" i="1" s="1"/>
  <c r="CW336" i="1"/>
  <c r="V336" i="1" s="1"/>
  <c r="FR336" i="1"/>
  <c r="GL336" i="1"/>
  <c r="GO336" i="1"/>
  <c r="GP336" i="1"/>
  <c r="GV336" i="1"/>
  <c r="HC336" i="1" s="1"/>
  <c r="GX336" i="1" s="1"/>
  <c r="C337" i="1"/>
  <c r="D337" i="1"/>
  <c r="P337" i="1"/>
  <c r="AC337" i="1"/>
  <c r="AD337" i="1"/>
  <c r="AB337" i="1" s="1"/>
  <c r="AE337" i="1"/>
  <c r="AF337" i="1"/>
  <c r="AG337" i="1"/>
  <c r="CU337" i="1" s="1"/>
  <c r="T337" i="1" s="1"/>
  <c r="AG340" i="1" s="1"/>
  <c r="AH337" i="1"/>
  <c r="CV337" i="1" s="1"/>
  <c r="U337" i="1" s="1"/>
  <c r="AI337" i="1"/>
  <c r="CW337" i="1" s="1"/>
  <c r="V337" i="1" s="1"/>
  <c r="AJ337" i="1"/>
  <c r="CX337" i="1" s="1"/>
  <c r="W337" i="1" s="1"/>
  <c r="CQ337" i="1"/>
  <c r="CR337" i="1"/>
  <c r="Q337" i="1" s="1"/>
  <c r="CS337" i="1"/>
  <c r="R337" i="1" s="1"/>
  <c r="CT337" i="1"/>
  <c r="S337" i="1" s="1"/>
  <c r="FR337" i="1"/>
  <c r="GL337" i="1"/>
  <c r="GO337" i="1"/>
  <c r="GP337" i="1"/>
  <c r="GV337" i="1"/>
  <c r="HC337" i="1"/>
  <c r="GX337" i="1" s="1"/>
  <c r="C338" i="1"/>
  <c r="D338" i="1"/>
  <c r="V338" i="1"/>
  <c r="AB338" i="1"/>
  <c r="AC338" i="1"/>
  <c r="CQ338" i="1" s="1"/>
  <c r="P338" i="1" s="1"/>
  <c r="AD338" i="1"/>
  <c r="AE338" i="1"/>
  <c r="AF338" i="1"/>
  <c r="CT338" i="1" s="1"/>
  <c r="S338" i="1" s="1"/>
  <c r="AG338" i="1"/>
  <c r="CU338" i="1" s="1"/>
  <c r="T338" i="1" s="1"/>
  <c r="AH338" i="1"/>
  <c r="CV338" i="1" s="1"/>
  <c r="U338" i="1" s="1"/>
  <c r="AI338" i="1"/>
  <c r="CW338" i="1" s="1"/>
  <c r="AJ338" i="1"/>
  <c r="CX338" i="1" s="1"/>
  <c r="W338" i="1" s="1"/>
  <c r="FR338" i="1"/>
  <c r="GL338" i="1"/>
  <c r="GO338" i="1"/>
  <c r="GP338" i="1"/>
  <c r="GV338" i="1"/>
  <c r="HC338" i="1" s="1"/>
  <c r="GX338" i="1" s="1"/>
  <c r="B340" i="1"/>
  <c r="C340" i="1"/>
  <c r="D340" i="1"/>
  <c r="F340" i="1"/>
  <c r="F333" i="1" s="1"/>
  <c r="G340" i="1"/>
  <c r="G333" i="1" s="1"/>
  <c r="AO340" i="1"/>
  <c r="BB340" i="1"/>
  <c r="F353" i="1" s="1"/>
  <c r="BD340" i="1"/>
  <c r="BD333" i="1" s="1"/>
  <c r="BX340" i="1"/>
  <c r="CK340" i="1"/>
  <c r="CK333" i="1" s="1"/>
  <c r="CL340" i="1"/>
  <c r="CM340" i="1"/>
  <c r="CM333" i="1" s="1"/>
  <c r="F365" i="1"/>
  <c r="D370" i="1"/>
  <c r="B372" i="1"/>
  <c r="E372" i="1"/>
  <c r="Z372" i="1"/>
  <c r="AA372" i="1"/>
  <c r="AM372" i="1"/>
  <c r="AN372" i="1"/>
  <c r="BB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BX372" i="1"/>
  <c r="BZ372" i="1"/>
  <c r="CC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H372" i="1"/>
  <c r="DI372" i="1"/>
  <c r="DJ372" i="1"/>
  <c r="DK372" i="1"/>
  <c r="DL372" i="1"/>
  <c r="DM372" i="1"/>
  <c r="DN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G372" i="1"/>
  <c r="EH372" i="1"/>
  <c r="EI372" i="1"/>
  <c r="EJ372" i="1"/>
  <c r="EK372" i="1"/>
  <c r="EL372" i="1"/>
  <c r="EM372" i="1"/>
  <c r="EN372" i="1"/>
  <c r="EO372" i="1"/>
  <c r="EP372" i="1"/>
  <c r="EQ372" i="1"/>
  <c r="ER372" i="1"/>
  <c r="ES372" i="1"/>
  <c r="ET372" i="1"/>
  <c r="EU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C374" i="1"/>
  <c r="D374" i="1"/>
  <c r="S374" i="1"/>
  <c r="AF376" i="1" s="1"/>
  <c r="AF372" i="1" s="1"/>
  <c r="T374" i="1"/>
  <c r="AG376" i="1" s="1"/>
  <c r="AG372" i="1" s="1"/>
  <c r="V374" i="1"/>
  <c r="AI376" i="1" s="1"/>
  <c r="W374" i="1"/>
  <c r="AJ376" i="1" s="1"/>
  <c r="W376" i="1" s="1"/>
  <c r="X374" i="1"/>
  <c r="AK376" i="1" s="1"/>
  <c r="X376" i="1" s="1"/>
  <c r="X372" i="1" s="1"/>
  <c r="AC374" i="1"/>
  <c r="CQ374" i="1" s="1"/>
  <c r="P374" i="1" s="1"/>
  <c r="AE374" i="1"/>
  <c r="AD374" i="1" s="1"/>
  <c r="AB374" i="1" s="1"/>
  <c r="AF374" i="1"/>
  <c r="CT374" i="1" s="1"/>
  <c r="AG374" i="1"/>
  <c r="AH374" i="1"/>
  <c r="AI374" i="1"/>
  <c r="AJ374" i="1"/>
  <c r="CR374" i="1"/>
  <c r="Q374" i="1" s="1"/>
  <c r="AD376" i="1" s="1"/>
  <c r="CS374" i="1"/>
  <c r="R374" i="1" s="1"/>
  <c r="AE376" i="1" s="1"/>
  <c r="AE372" i="1" s="1"/>
  <c r="CU374" i="1"/>
  <c r="CV374" i="1"/>
  <c r="U374" i="1" s="1"/>
  <c r="AH376" i="1" s="1"/>
  <c r="CW374" i="1"/>
  <c r="CX374" i="1"/>
  <c r="CY374" i="1"/>
  <c r="CZ374" i="1"/>
  <c r="Y374" i="1" s="1"/>
  <c r="AL376" i="1" s="1"/>
  <c r="FR374" i="1"/>
  <c r="BY376" i="1" s="1"/>
  <c r="GL374" i="1"/>
  <c r="BZ376" i="1" s="1"/>
  <c r="AQ376" i="1" s="1"/>
  <c r="GO374" i="1"/>
  <c r="GP374" i="1"/>
  <c r="GV374" i="1"/>
  <c r="HC374" i="1" s="1"/>
  <c r="GX374" i="1" s="1"/>
  <c r="B376" i="1"/>
  <c r="C376" i="1"/>
  <c r="C372" i="1" s="1"/>
  <c r="D376" i="1"/>
  <c r="D372" i="1" s="1"/>
  <c r="F376" i="1"/>
  <c r="F372" i="1" s="1"/>
  <c r="G376" i="1"/>
  <c r="G372" i="1" s="1"/>
  <c r="R376" i="1"/>
  <c r="S376" i="1"/>
  <c r="AO376" i="1"/>
  <c r="AO372" i="1" s="1"/>
  <c r="AU376" i="1"/>
  <c r="AU372" i="1" s="1"/>
  <c r="BB376" i="1"/>
  <c r="F389" i="1" s="1"/>
  <c r="BX376" i="1"/>
  <c r="CC376" i="1"/>
  <c r="AT376" i="1" s="1"/>
  <c r="AT372" i="1" s="1"/>
  <c r="CD376" i="1"/>
  <c r="CD372" i="1" s="1"/>
  <c r="CJ376" i="1"/>
  <c r="CK376" i="1"/>
  <c r="CK372" i="1" s="1"/>
  <c r="CL376" i="1"/>
  <c r="BC376" i="1" s="1"/>
  <c r="CM376" i="1"/>
  <c r="BD376" i="1" s="1"/>
  <c r="F401" i="1" s="1"/>
  <c r="F380" i="1"/>
  <c r="F395" i="1"/>
  <c r="D406" i="1"/>
  <c r="E408" i="1"/>
  <c r="Z408" i="1"/>
  <c r="AA408" i="1"/>
  <c r="AM408" i="1"/>
  <c r="AN408" i="1"/>
  <c r="BB408" i="1"/>
  <c r="BD408" i="1"/>
  <c r="BE408" i="1"/>
  <c r="BF408" i="1"/>
  <c r="BG408" i="1"/>
  <c r="BH408" i="1"/>
  <c r="BI408" i="1"/>
  <c r="BJ408" i="1"/>
  <c r="BK408" i="1"/>
  <c r="BL408" i="1"/>
  <c r="BM408" i="1"/>
  <c r="BN408" i="1"/>
  <c r="BO408" i="1"/>
  <c r="BP408" i="1"/>
  <c r="BQ408" i="1"/>
  <c r="BR408" i="1"/>
  <c r="BS408" i="1"/>
  <c r="BT408" i="1"/>
  <c r="BU408" i="1"/>
  <c r="BV408" i="1"/>
  <c r="BW408" i="1"/>
  <c r="BX408" i="1"/>
  <c r="CN408" i="1"/>
  <c r="CO408" i="1"/>
  <c r="CP408" i="1"/>
  <c r="CQ408" i="1"/>
  <c r="CR408" i="1"/>
  <c r="CS408" i="1"/>
  <c r="CT408" i="1"/>
  <c r="CU408" i="1"/>
  <c r="CV408" i="1"/>
  <c r="CW408" i="1"/>
  <c r="CX408" i="1"/>
  <c r="CY408" i="1"/>
  <c r="CZ408" i="1"/>
  <c r="DA408" i="1"/>
  <c r="DB408" i="1"/>
  <c r="DC408" i="1"/>
  <c r="DD408" i="1"/>
  <c r="DE408" i="1"/>
  <c r="DF408" i="1"/>
  <c r="DG408" i="1"/>
  <c r="DH408" i="1"/>
  <c r="DI408" i="1"/>
  <c r="DJ408" i="1"/>
  <c r="DK408" i="1"/>
  <c r="DL408" i="1"/>
  <c r="DM408" i="1"/>
  <c r="DN408" i="1"/>
  <c r="DO408" i="1"/>
  <c r="DP408" i="1"/>
  <c r="DQ408" i="1"/>
  <c r="DR408" i="1"/>
  <c r="DS408" i="1"/>
  <c r="DT408" i="1"/>
  <c r="DU408" i="1"/>
  <c r="DV408" i="1"/>
  <c r="DW408" i="1"/>
  <c r="DX408" i="1"/>
  <c r="DY408" i="1"/>
  <c r="DZ408" i="1"/>
  <c r="EA408" i="1"/>
  <c r="EB408" i="1"/>
  <c r="EC408" i="1"/>
  <c r="ED408" i="1"/>
  <c r="EE408" i="1"/>
  <c r="EF408" i="1"/>
  <c r="EG408" i="1"/>
  <c r="EH408" i="1"/>
  <c r="EI408" i="1"/>
  <c r="EJ408" i="1"/>
  <c r="EK408" i="1"/>
  <c r="EL408" i="1"/>
  <c r="EM408" i="1"/>
  <c r="EN408" i="1"/>
  <c r="EO408" i="1"/>
  <c r="EP408" i="1"/>
  <c r="EQ408" i="1"/>
  <c r="ER408" i="1"/>
  <c r="ES408" i="1"/>
  <c r="ET408" i="1"/>
  <c r="EU408" i="1"/>
  <c r="EV408" i="1"/>
  <c r="EW408" i="1"/>
  <c r="EX408" i="1"/>
  <c r="EY408" i="1"/>
  <c r="EZ408" i="1"/>
  <c r="FA408" i="1"/>
  <c r="FB408" i="1"/>
  <c r="FC408" i="1"/>
  <c r="FD408" i="1"/>
  <c r="FE408" i="1"/>
  <c r="FF408" i="1"/>
  <c r="FG408" i="1"/>
  <c r="FH408" i="1"/>
  <c r="FI408" i="1"/>
  <c r="FJ408" i="1"/>
  <c r="FK408" i="1"/>
  <c r="FL408" i="1"/>
  <c r="FM408" i="1"/>
  <c r="FN408" i="1"/>
  <c r="FO408" i="1"/>
  <c r="FP408" i="1"/>
  <c r="FQ408" i="1"/>
  <c r="FR408" i="1"/>
  <c r="FS408" i="1"/>
  <c r="FT408" i="1"/>
  <c r="FU408" i="1"/>
  <c r="FV408" i="1"/>
  <c r="FW408" i="1"/>
  <c r="FX408" i="1"/>
  <c r="FY408" i="1"/>
  <c r="FZ408" i="1"/>
  <c r="GA408" i="1"/>
  <c r="GB408" i="1"/>
  <c r="GC408" i="1"/>
  <c r="GD408" i="1"/>
  <c r="GE408" i="1"/>
  <c r="GF408" i="1"/>
  <c r="GG408" i="1"/>
  <c r="GH408" i="1"/>
  <c r="GI408" i="1"/>
  <c r="GJ408" i="1"/>
  <c r="GK408" i="1"/>
  <c r="GL408" i="1"/>
  <c r="GM408" i="1"/>
  <c r="GN408" i="1"/>
  <c r="GO408" i="1"/>
  <c r="GP408" i="1"/>
  <c r="GQ408" i="1"/>
  <c r="GR408" i="1"/>
  <c r="GS408" i="1"/>
  <c r="GT408" i="1"/>
  <c r="GU408" i="1"/>
  <c r="GV408" i="1"/>
  <c r="GW408" i="1"/>
  <c r="GX408" i="1"/>
  <c r="C410" i="1"/>
  <c r="D410" i="1"/>
  <c r="P410" i="1"/>
  <c r="S410" i="1"/>
  <c r="U410" i="1"/>
  <c r="AC410" i="1"/>
  <c r="CQ410" i="1" s="1"/>
  <c r="AD410" i="1"/>
  <c r="AB410" i="1" s="1"/>
  <c r="AE410" i="1"/>
  <c r="AF410" i="1"/>
  <c r="AG410" i="1"/>
  <c r="AH410" i="1"/>
  <c r="AI410" i="1"/>
  <c r="AJ410" i="1"/>
  <c r="CX410" i="1" s="1"/>
  <c r="W410" i="1" s="1"/>
  <c r="AJ415" i="1" s="1"/>
  <c r="CR410" i="1"/>
  <c r="Q410" i="1" s="1"/>
  <c r="CS410" i="1"/>
  <c r="R410" i="1" s="1"/>
  <c r="CT410" i="1"/>
  <c r="CU410" i="1"/>
  <c r="T410" i="1" s="1"/>
  <c r="AG415" i="1" s="1"/>
  <c r="T415" i="1" s="1"/>
  <c r="CV410" i="1"/>
  <c r="CW410" i="1"/>
  <c r="V410" i="1" s="1"/>
  <c r="CY410" i="1"/>
  <c r="X410" i="1" s="1"/>
  <c r="CZ410" i="1"/>
  <c r="Y410" i="1" s="1"/>
  <c r="FR410" i="1"/>
  <c r="GL410" i="1"/>
  <c r="GO410" i="1"/>
  <c r="GP410" i="1"/>
  <c r="GV410" i="1"/>
  <c r="HC410" i="1" s="1"/>
  <c r="GX410" i="1"/>
  <c r="C411" i="1"/>
  <c r="D411" i="1"/>
  <c r="AC411" i="1"/>
  <c r="AD411" i="1"/>
  <c r="AE411" i="1"/>
  <c r="CR411" i="1" s="1"/>
  <c r="Q411" i="1" s="1"/>
  <c r="AF411" i="1"/>
  <c r="AG411" i="1"/>
  <c r="CU411" i="1" s="1"/>
  <c r="T411" i="1" s="1"/>
  <c r="AH411" i="1"/>
  <c r="CV411" i="1" s="1"/>
  <c r="U411" i="1" s="1"/>
  <c r="AH415" i="1" s="1"/>
  <c r="AI411" i="1"/>
  <c r="CW411" i="1" s="1"/>
  <c r="V411" i="1" s="1"/>
  <c r="AJ411" i="1"/>
  <c r="CX411" i="1" s="1"/>
  <c r="W411" i="1" s="1"/>
  <c r="CQ411" i="1"/>
  <c r="P411" i="1" s="1"/>
  <c r="CT411" i="1"/>
  <c r="S411" i="1" s="1"/>
  <c r="FR411" i="1"/>
  <c r="GL411" i="1"/>
  <c r="GO411" i="1"/>
  <c r="GP411" i="1"/>
  <c r="CD415" i="1" s="1"/>
  <c r="GV411" i="1"/>
  <c r="HC411" i="1"/>
  <c r="GX411" i="1" s="1"/>
  <c r="C412" i="1"/>
  <c r="D412" i="1"/>
  <c r="AC412" i="1"/>
  <c r="AE412" i="1"/>
  <c r="AF412" i="1"/>
  <c r="CT412" i="1" s="1"/>
  <c r="S412" i="1" s="1"/>
  <c r="AG412" i="1"/>
  <c r="CU412" i="1" s="1"/>
  <c r="T412" i="1" s="1"/>
  <c r="AH412" i="1"/>
  <c r="CV412" i="1" s="1"/>
  <c r="U412" i="1" s="1"/>
  <c r="AI412" i="1"/>
  <c r="CW412" i="1" s="1"/>
  <c r="V412" i="1" s="1"/>
  <c r="AJ412" i="1"/>
  <c r="CX412" i="1" s="1"/>
  <c r="W412" i="1" s="1"/>
  <c r="FR412" i="1"/>
  <c r="GL412" i="1"/>
  <c r="GO412" i="1"/>
  <c r="GP412" i="1"/>
  <c r="GV412" i="1"/>
  <c r="GX412" i="1"/>
  <c r="HC412" i="1"/>
  <c r="C413" i="1"/>
  <c r="D413" i="1"/>
  <c r="V413" i="1"/>
  <c r="AC413" i="1"/>
  <c r="CQ413" i="1" s="1"/>
  <c r="P413" i="1" s="1"/>
  <c r="AD413" i="1"/>
  <c r="AE413" i="1"/>
  <c r="AF413" i="1"/>
  <c r="CT413" i="1" s="1"/>
  <c r="S413" i="1" s="1"/>
  <c r="AG413" i="1"/>
  <c r="AH413" i="1"/>
  <c r="AI413" i="1"/>
  <c r="AJ413" i="1"/>
  <c r="CU413" i="1"/>
  <c r="T413" i="1" s="1"/>
  <c r="CV413" i="1"/>
  <c r="U413" i="1" s="1"/>
  <c r="CW413" i="1"/>
  <c r="CX413" i="1"/>
  <c r="W413" i="1" s="1"/>
  <c r="FR413" i="1"/>
  <c r="GL413" i="1"/>
  <c r="GO413" i="1"/>
  <c r="GP413" i="1"/>
  <c r="GV413" i="1"/>
  <c r="HC413" i="1" s="1"/>
  <c r="GX413" i="1" s="1"/>
  <c r="B415" i="1"/>
  <c r="B408" i="1" s="1"/>
  <c r="C415" i="1"/>
  <c r="C408" i="1" s="1"/>
  <c r="D415" i="1"/>
  <c r="D408" i="1" s="1"/>
  <c r="F415" i="1"/>
  <c r="F408" i="1" s="1"/>
  <c r="G415" i="1"/>
  <c r="G408" i="1" s="1"/>
  <c r="AO415" i="1"/>
  <c r="BB415" i="1"/>
  <c r="F428" i="1" s="1"/>
  <c r="BC415" i="1"/>
  <c r="BD415" i="1"/>
  <c r="BX415" i="1"/>
  <c r="BZ415" i="1"/>
  <c r="CC415" i="1"/>
  <c r="CC408" i="1" s="1"/>
  <c r="CK415" i="1"/>
  <c r="CK408" i="1" s="1"/>
  <c r="CL415" i="1"/>
  <c r="CL408" i="1" s="1"/>
  <c r="CM415" i="1"/>
  <c r="CM408" i="1" s="1"/>
  <c r="F440" i="1"/>
  <c r="B445" i="1"/>
  <c r="B293" i="1" s="1"/>
  <c r="C445" i="1"/>
  <c r="C293" i="1" s="1"/>
  <c r="D445" i="1"/>
  <c r="D293" i="1" s="1"/>
  <c r="F445" i="1"/>
  <c r="F293" i="1" s="1"/>
  <c r="G445" i="1"/>
  <c r="G293" i="1" s="1"/>
  <c r="BB445" i="1"/>
  <c r="BB293" i="1" s="1"/>
  <c r="BD445" i="1"/>
  <c r="F458" i="1"/>
  <c r="D475" i="1"/>
  <c r="C477" i="1"/>
  <c r="E477" i="1"/>
  <c r="G477" i="1"/>
  <c r="Z477" i="1"/>
  <c r="AA477" i="1"/>
  <c r="AB477" i="1"/>
  <c r="AC477" i="1"/>
  <c r="AD477" i="1"/>
  <c r="AE477" i="1"/>
  <c r="AF477" i="1"/>
  <c r="AG477" i="1"/>
  <c r="AH477" i="1"/>
  <c r="AI477" i="1"/>
  <c r="AJ477" i="1"/>
  <c r="AK477" i="1"/>
  <c r="AL477" i="1"/>
  <c r="AM477" i="1"/>
  <c r="AN477" i="1"/>
  <c r="BE477" i="1"/>
  <c r="BF477" i="1"/>
  <c r="BG477" i="1"/>
  <c r="BH477" i="1"/>
  <c r="BI477" i="1"/>
  <c r="BJ477" i="1"/>
  <c r="BK477" i="1"/>
  <c r="BL477" i="1"/>
  <c r="BM477" i="1"/>
  <c r="BN477" i="1"/>
  <c r="BO477" i="1"/>
  <c r="BP477" i="1"/>
  <c r="BQ477" i="1"/>
  <c r="BR477" i="1"/>
  <c r="BS477" i="1"/>
  <c r="BT477" i="1"/>
  <c r="BU477" i="1"/>
  <c r="BV477" i="1"/>
  <c r="BW477" i="1"/>
  <c r="BX477" i="1"/>
  <c r="BY477" i="1"/>
  <c r="BZ477" i="1"/>
  <c r="CA477" i="1"/>
  <c r="CB477" i="1"/>
  <c r="CC477" i="1"/>
  <c r="CD477" i="1"/>
  <c r="CE477" i="1"/>
  <c r="CF477" i="1"/>
  <c r="CG477" i="1"/>
  <c r="CH477" i="1"/>
  <c r="CI477" i="1"/>
  <c r="CJ477" i="1"/>
  <c r="CK477" i="1"/>
  <c r="CL477" i="1"/>
  <c r="CM477" i="1"/>
  <c r="CN477" i="1"/>
  <c r="CO477" i="1"/>
  <c r="CP477" i="1"/>
  <c r="CQ477" i="1"/>
  <c r="CR477" i="1"/>
  <c r="CS477" i="1"/>
  <c r="CT477" i="1"/>
  <c r="CU477" i="1"/>
  <c r="CV477" i="1"/>
  <c r="CW477" i="1"/>
  <c r="CX477" i="1"/>
  <c r="CY477" i="1"/>
  <c r="CZ477" i="1"/>
  <c r="DA477" i="1"/>
  <c r="DB477" i="1"/>
  <c r="DC477" i="1"/>
  <c r="DD477" i="1"/>
  <c r="DE477" i="1"/>
  <c r="DF477" i="1"/>
  <c r="DG477" i="1"/>
  <c r="DH477" i="1"/>
  <c r="DI477" i="1"/>
  <c r="DJ477" i="1"/>
  <c r="DK477" i="1"/>
  <c r="DL477" i="1"/>
  <c r="DM477" i="1"/>
  <c r="DN477" i="1"/>
  <c r="DO477" i="1"/>
  <c r="DP477" i="1"/>
  <c r="DQ477" i="1"/>
  <c r="DR477" i="1"/>
  <c r="DS477" i="1"/>
  <c r="DT477" i="1"/>
  <c r="DU477" i="1"/>
  <c r="DV477" i="1"/>
  <c r="DW477" i="1"/>
  <c r="DX477" i="1"/>
  <c r="DY477" i="1"/>
  <c r="DZ477" i="1"/>
  <c r="EA477" i="1"/>
  <c r="EB477" i="1"/>
  <c r="EC477" i="1"/>
  <c r="ED477" i="1"/>
  <c r="EE477" i="1"/>
  <c r="EF477" i="1"/>
  <c r="EG477" i="1"/>
  <c r="EH477" i="1"/>
  <c r="EI477" i="1"/>
  <c r="EJ477" i="1"/>
  <c r="EK477" i="1"/>
  <c r="EL477" i="1"/>
  <c r="EM477" i="1"/>
  <c r="EN477" i="1"/>
  <c r="EO477" i="1"/>
  <c r="EP477" i="1"/>
  <c r="EQ477" i="1"/>
  <c r="ER477" i="1"/>
  <c r="ES477" i="1"/>
  <c r="ET477" i="1"/>
  <c r="EU477" i="1"/>
  <c r="EV477" i="1"/>
  <c r="EW477" i="1"/>
  <c r="EX477" i="1"/>
  <c r="EY477" i="1"/>
  <c r="EZ477" i="1"/>
  <c r="FA477" i="1"/>
  <c r="FB477" i="1"/>
  <c r="FC477" i="1"/>
  <c r="FD477" i="1"/>
  <c r="FE477" i="1"/>
  <c r="FF477" i="1"/>
  <c r="FG477" i="1"/>
  <c r="FH477" i="1"/>
  <c r="FI477" i="1"/>
  <c r="FJ477" i="1"/>
  <c r="FK477" i="1"/>
  <c r="FL477" i="1"/>
  <c r="FM477" i="1"/>
  <c r="FN477" i="1"/>
  <c r="FO477" i="1"/>
  <c r="FP477" i="1"/>
  <c r="FQ477" i="1"/>
  <c r="FR477" i="1"/>
  <c r="FS477" i="1"/>
  <c r="FT477" i="1"/>
  <c r="FU477" i="1"/>
  <c r="FV477" i="1"/>
  <c r="FW477" i="1"/>
  <c r="FX477" i="1"/>
  <c r="FY477" i="1"/>
  <c r="FZ477" i="1"/>
  <c r="GA477" i="1"/>
  <c r="GB477" i="1"/>
  <c r="GC477" i="1"/>
  <c r="GD477" i="1"/>
  <c r="GE477" i="1"/>
  <c r="GF477" i="1"/>
  <c r="GG477" i="1"/>
  <c r="GH477" i="1"/>
  <c r="GI477" i="1"/>
  <c r="GJ477" i="1"/>
  <c r="GK477" i="1"/>
  <c r="GL477" i="1"/>
  <c r="GM477" i="1"/>
  <c r="GN477" i="1"/>
  <c r="GO477" i="1"/>
  <c r="GP477" i="1"/>
  <c r="GQ477" i="1"/>
  <c r="GR477" i="1"/>
  <c r="GS477" i="1"/>
  <c r="GT477" i="1"/>
  <c r="GU477" i="1"/>
  <c r="GV477" i="1"/>
  <c r="GW477" i="1"/>
  <c r="GX477" i="1"/>
  <c r="D479" i="1"/>
  <c r="B481" i="1"/>
  <c r="D481" i="1"/>
  <c r="E481" i="1"/>
  <c r="G481" i="1"/>
  <c r="Z481" i="1"/>
  <c r="AA481" i="1"/>
  <c r="AI481" i="1"/>
  <c r="AM481" i="1"/>
  <c r="AN481" i="1"/>
  <c r="BE481" i="1"/>
  <c r="BF481" i="1"/>
  <c r="BG481" i="1"/>
  <c r="BH481" i="1"/>
  <c r="BI481" i="1"/>
  <c r="BJ481" i="1"/>
  <c r="BK481" i="1"/>
  <c r="BL481" i="1"/>
  <c r="BM481" i="1"/>
  <c r="BN481" i="1"/>
  <c r="BO481" i="1"/>
  <c r="BP481" i="1"/>
  <c r="BQ481" i="1"/>
  <c r="BR481" i="1"/>
  <c r="BS481" i="1"/>
  <c r="BT481" i="1"/>
  <c r="BU481" i="1"/>
  <c r="BV481" i="1"/>
  <c r="BW481" i="1"/>
  <c r="CC481" i="1"/>
  <c r="CN481" i="1"/>
  <c r="CO481" i="1"/>
  <c r="CP481" i="1"/>
  <c r="CQ481" i="1"/>
  <c r="CR481" i="1"/>
  <c r="CS481" i="1"/>
  <c r="CT481" i="1"/>
  <c r="CU481" i="1"/>
  <c r="CV481" i="1"/>
  <c r="CW481" i="1"/>
  <c r="CX481" i="1"/>
  <c r="CY481" i="1"/>
  <c r="CZ481" i="1"/>
  <c r="DA481" i="1"/>
  <c r="DB481" i="1"/>
  <c r="DC481" i="1"/>
  <c r="DD481" i="1"/>
  <c r="DE481" i="1"/>
  <c r="DF481" i="1"/>
  <c r="DG481" i="1"/>
  <c r="DH481" i="1"/>
  <c r="DI481" i="1"/>
  <c r="DJ481" i="1"/>
  <c r="DK481" i="1"/>
  <c r="DL481" i="1"/>
  <c r="DM481" i="1"/>
  <c r="DN481" i="1"/>
  <c r="DO481" i="1"/>
  <c r="DP481" i="1"/>
  <c r="DQ481" i="1"/>
  <c r="DR481" i="1"/>
  <c r="DS481" i="1"/>
  <c r="DT481" i="1"/>
  <c r="DU481" i="1"/>
  <c r="DV481" i="1"/>
  <c r="DW481" i="1"/>
  <c r="DX481" i="1"/>
  <c r="DY481" i="1"/>
  <c r="DZ481" i="1"/>
  <c r="EA481" i="1"/>
  <c r="EB481" i="1"/>
  <c r="EC481" i="1"/>
  <c r="ED481" i="1"/>
  <c r="EE481" i="1"/>
  <c r="EF481" i="1"/>
  <c r="EG481" i="1"/>
  <c r="EH481" i="1"/>
  <c r="EI481" i="1"/>
  <c r="EJ481" i="1"/>
  <c r="EK481" i="1"/>
  <c r="EL481" i="1"/>
  <c r="EM481" i="1"/>
  <c r="EN481" i="1"/>
  <c r="EO481" i="1"/>
  <c r="EP481" i="1"/>
  <c r="EQ481" i="1"/>
  <c r="ER481" i="1"/>
  <c r="ES481" i="1"/>
  <c r="ET481" i="1"/>
  <c r="EU481" i="1"/>
  <c r="EV481" i="1"/>
  <c r="EW481" i="1"/>
  <c r="EX481" i="1"/>
  <c r="EY481" i="1"/>
  <c r="EZ481" i="1"/>
  <c r="FA481" i="1"/>
  <c r="FB481" i="1"/>
  <c r="FC481" i="1"/>
  <c r="FD481" i="1"/>
  <c r="FE481" i="1"/>
  <c r="FF481" i="1"/>
  <c r="FG481" i="1"/>
  <c r="FH481" i="1"/>
  <c r="FI481" i="1"/>
  <c r="FJ481" i="1"/>
  <c r="FK481" i="1"/>
  <c r="FL481" i="1"/>
  <c r="FM481" i="1"/>
  <c r="FN481" i="1"/>
  <c r="FO481" i="1"/>
  <c r="FP481" i="1"/>
  <c r="FQ481" i="1"/>
  <c r="FR481" i="1"/>
  <c r="FS481" i="1"/>
  <c r="FT481" i="1"/>
  <c r="FU481" i="1"/>
  <c r="FV481" i="1"/>
  <c r="FW481" i="1"/>
  <c r="FX481" i="1"/>
  <c r="FY481" i="1"/>
  <c r="FZ481" i="1"/>
  <c r="GA481" i="1"/>
  <c r="GB481" i="1"/>
  <c r="GC481" i="1"/>
  <c r="GD481" i="1"/>
  <c r="GE481" i="1"/>
  <c r="GF481" i="1"/>
  <c r="GG481" i="1"/>
  <c r="GH481" i="1"/>
  <c r="GI481" i="1"/>
  <c r="GJ481" i="1"/>
  <c r="GK481" i="1"/>
  <c r="GL481" i="1"/>
  <c r="GM481" i="1"/>
  <c r="GN481" i="1"/>
  <c r="GO481" i="1"/>
  <c r="GP481" i="1"/>
  <c r="GQ481" i="1"/>
  <c r="GR481" i="1"/>
  <c r="GS481" i="1"/>
  <c r="GT481" i="1"/>
  <c r="GU481" i="1"/>
  <c r="GV481" i="1"/>
  <c r="GW481" i="1"/>
  <c r="GX481" i="1"/>
  <c r="C483" i="1"/>
  <c r="D483" i="1"/>
  <c r="T483" i="1"/>
  <c r="AG485" i="1" s="1"/>
  <c r="U483" i="1"/>
  <c r="AH485" i="1" s="1"/>
  <c r="AC483" i="1"/>
  <c r="AB483" i="1" s="1"/>
  <c r="AD483" i="1"/>
  <c r="AE483" i="1"/>
  <c r="AF483" i="1"/>
  <c r="AG483" i="1"/>
  <c r="CU483" i="1" s="1"/>
  <c r="AH483" i="1"/>
  <c r="CV483" i="1" s="1"/>
  <c r="AI483" i="1"/>
  <c r="CW483" i="1" s="1"/>
  <c r="V483" i="1" s="1"/>
  <c r="AI485" i="1" s="1"/>
  <c r="AJ483" i="1"/>
  <c r="CX483" i="1" s="1"/>
  <c r="W483" i="1" s="1"/>
  <c r="AJ485" i="1" s="1"/>
  <c r="CQ483" i="1"/>
  <c r="P483" i="1" s="1"/>
  <c r="AC485" i="1" s="1"/>
  <c r="CR483" i="1"/>
  <c r="Q483" i="1" s="1"/>
  <c r="CS483" i="1"/>
  <c r="R483" i="1" s="1"/>
  <c r="AE485" i="1" s="1"/>
  <c r="CT483" i="1"/>
  <c r="S483" i="1" s="1"/>
  <c r="FR483" i="1"/>
  <c r="GL483" i="1"/>
  <c r="GO483" i="1"/>
  <c r="GP483" i="1"/>
  <c r="CD485" i="1" s="1"/>
  <c r="GV483" i="1"/>
  <c r="GX483" i="1"/>
  <c r="CJ485" i="1" s="1"/>
  <c r="HC483" i="1"/>
  <c r="B485" i="1"/>
  <c r="C485" i="1"/>
  <c r="C481" i="1" s="1"/>
  <c r="D485" i="1"/>
  <c r="F485" i="1"/>
  <c r="F481" i="1" s="1"/>
  <c r="G485" i="1"/>
  <c r="V485" i="1"/>
  <c r="AD485" i="1"/>
  <c r="AQ485" i="1"/>
  <c r="AQ481" i="1" s="1"/>
  <c r="AT485" i="1"/>
  <c r="AX485" i="1"/>
  <c r="BX485" i="1"/>
  <c r="BX481" i="1" s="1"/>
  <c r="BY485" i="1"/>
  <c r="BY481" i="1" s="1"/>
  <c r="BZ485" i="1"/>
  <c r="BZ481" i="1" s="1"/>
  <c r="CC485" i="1"/>
  <c r="CG485" i="1"/>
  <c r="CG481" i="1" s="1"/>
  <c r="CI485" i="1"/>
  <c r="CI481" i="1" s="1"/>
  <c r="CK485" i="1"/>
  <c r="BB485" i="1" s="1"/>
  <c r="BB481" i="1" s="1"/>
  <c r="CL485" i="1"/>
  <c r="BC485" i="1" s="1"/>
  <c r="BC481" i="1" s="1"/>
  <c r="CM485" i="1"/>
  <c r="CM481" i="1" s="1"/>
  <c r="F495" i="1"/>
  <c r="F498" i="1"/>
  <c r="D515" i="1"/>
  <c r="B517" i="1"/>
  <c r="C517" i="1"/>
  <c r="D517" i="1"/>
  <c r="E517" i="1"/>
  <c r="G517" i="1"/>
  <c r="Z517" i="1"/>
  <c r="AA517" i="1"/>
  <c r="AM517" i="1"/>
  <c r="AN517" i="1"/>
  <c r="BE517" i="1"/>
  <c r="BF517" i="1"/>
  <c r="BG517" i="1"/>
  <c r="BH517" i="1"/>
  <c r="BI517" i="1"/>
  <c r="BJ517" i="1"/>
  <c r="BK517" i="1"/>
  <c r="BL517" i="1"/>
  <c r="BM517" i="1"/>
  <c r="BN517" i="1"/>
  <c r="BO517" i="1"/>
  <c r="BP517" i="1"/>
  <c r="BQ517" i="1"/>
  <c r="BR517" i="1"/>
  <c r="BS517" i="1"/>
  <c r="BT517" i="1"/>
  <c r="BU517" i="1"/>
  <c r="BV517" i="1"/>
  <c r="BW517" i="1"/>
  <c r="CN517" i="1"/>
  <c r="CO517" i="1"/>
  <c r="CP517" i="1"/>
  <c r="CQ517" i="1"/>
  <c r="CR517" i="1"/>
  <c r="CS517" i="1"/>
  <c r="CT517" i="1"/>
  <c r="CU517" i="1"/>
  <c r="CV517" i="1"/>
  <c r="CW517" i="1"/>
  <c r="CX517" i="1"/>
  <c r="CY517" i="1"/>
  <c r="CZ517" i="1"/>
  <c r="DA517" i="1"/>
  <c r="DB517" i="1"/>
  <c r="DC517" i="1"/>
  <c r="DD517" i="1"/>
  <c r="DE517" i="1"/>
  <c r="DF517" i="1"/>
  <c r="DG517" i="1"/>
  <c r="DH517" i="1"/>
  <c r="DI517" i="1"/>
  <c r="DJ517" i="1"/>
  <c r="DK517" i="1"/>
  <c r="DL517" i="1"/>
  <c r="DM517" i="1"/>
  <c r="DN517" i="1"/>
  <c r="DO517" i="1"/>
  <c r="DP517" i="1"/>
  <c r="DQ517" i="1"/>
  <c r="DR517" i="1"/>
  <c r="DS517" i="1"/>
  <c r="DT517" i="1"/>
  <c r="DU517" i="1"/>
  <c r="DV517" i="1"/>
  <c r="DW517" i="1"/>
  <c r="DX517" i="1"/>
  <c r="DY517" i="1"/>
  <c r="DZ517" i="1"/>
  <c r="EA517" i="1"/>
  <c r="EB517" i="1"/>
  <c r="EC517" i="1"/>
  <c r="ED517" i="1"/>
  <c r="EE517" i="1"/>
  <c r="EF517" i="1"/>
  <c r="EG517" i="1"/>
  <c r="EH517" i="1"/>
  <c r="EI517" i="1"/>
  <c r="EJ517" i="1"/>
  <c r="EK517" i="1"/>
  <c r="EL517" i="1"/>
  <c r="EM517" i="1"/>
  <c r="EN517" i="1"/>
  <c r="EO517" i="1"/>
  <c r="EP517" i="1"/>
  <c r="EQ517" i="1"/>
  <c r="ER517" i="1"/>
  <c r="ES517" i="1"/>
  <c r="ET517" i="1"/>
  <c r="EU517" i="1"/>
  <c r="EV517" i="1"/>
  <c r="EW517" i="1"/>
  <c r="EX517" i="1"/>
  <c r="EY517" i="1"/>
  <c r="EZ517" i="1"/>
  <c r="FA517" i="1"/>
  <c r="FB517" i="1"/>
  <c r="FC517" i="1"/>
  <c r="FD517" i="1"/>
  <c r="FE517" i="1"/>
  <c r="FF517" i="1"/>
  <c r="FG517" i="1"/>
  <c r="FH517" i="1"/>
  <c r="FI517" i="1"/>
  <c r="FJ517" i="1"/>
  <c r="FK517" i="1"/>
  <c r="FL517" i="1"/>
  <c r="FM517" i="1"/>
  <c r="FN517" i="1"/>
  <c r="FO517" i="1"/>
  <c r="FP517" i="1"/>
  <c r="FQ517" i="1"/>
  <c r="FR517" i="1"/>
  <c r="FS517" i="1"/>
  <c r="FT517" i="1"/>
  <c r="FU517" i="1"/>
  <c r="FV517" i="1"/>
  <c r="FW517" i="1"/>
  <c r="FX517" i="1"/>
  <c r="FY517" i="1"/>
  <c r="FZ517" i="1"/>
  <c r="GA517" i="1"/>
  <c r="GB517" i="1"/>
  <c r="GC517" i="1"/>
  <c r="GD517" i="1"/>
  <c r="GE517" i="1"/>
  <c r="GF517" i="1"/>
  <c r="GG517" i="1"/>
  <c r="GH517" i="1"/>
  <c r="GI517" i="1"/>
  <c r="GJ517" i="1"/>
  <c r="GK517" i="1"/>
  <c r="GL517" i="1"/>
  <c r="GM517" i="1"/>
  <c r="GN517" i="1"/>
  <c r="GO517" i="1"/>
  <c r="GP517" i="1"/>
  <c r="GQ517" i="1"/>
  <c r="GR517" i="1"/>
  <c r="GS517" i="1"/>
  <c r="GT517" i="1"/>
  <c r="GU517" i="1"/>
  <c r="GV517" i="1"/>
  <c r="GW517" i="1"/>
  <c r="GX517" i="1"/>
  <c r="C519" i="1"/>
  <c r="D519" i="1"/>
  <c r="P519" i="1"/>
  <c r="AC522" i="1" s="1"/>
  <c r="Q519" i="1"/>
  <c r="R519" i="1"/>
  <c r="S519" i="1"/>
  <c r="AC519" i="1"/>
  <c r="AD519" i="1"/>
  <c r="AE519" i="1"/>
  <c r="AF519" i="1"/>
  <c r="CT519" i="1" s="1"/>
  <c r="AG519" i="1"/>
  <c r="CU519" i="1" s="1"/>
  <c r="T519" i="1" s="1"/>
  <c r="AH519" i="1"/>
  <c r="CV519" i="1" s="1"/>
  <c r="U519" i="1" s="1"/>
  <c r="AI519" i="1"/>
  <c r="CW519" i="1" s="1"/>
  <c r="V519" i="1" s="1"/>
  <c r="AJ519" i="1"/>
  <c r="CX519" i="1" s="1"/>
  <c r="W519" i="1" s="1"/>
  <c r="CQ519" i="1"/>
  <c r="CR519" i="1"/>
  <c r="CS519" i="1"/>
  <c r="FR519" i="1"/>
  <c r="GL519" i="1"/>
  <c r="GO519" i="1"/>
  <c r="CC522" i="1" s="1"/>
  <c r="GP519" i="1"/>
  <c r="CD522" i="1" s="1"/>
  <c r="AU522" i="1" s="1"/>
  <c r="GV519" i="1"/>
  <c r="HC519" i="1"/>
  <c r="GX519" i="1" s="1"/>
  <c r="CJ522" i="1" s="1"/>
  <c r="C520" i="1"/>
  <c r="D520" i="1"/>
  <c r="AC520" i="1"/>
  <c r="CQ520" i="1" s="1"/>
  <c r="P520" i="1" s="1"/>
  <c r="AD520" i="1"/>
  <c r="AE520" i="1"/>
  <c r="AF520" i="1"/>
  <c r="CT520" i="1" s="1"/>
  <c r="S520" i="1" s="1"/>
  <c r="AG520" i="1"/>
  <c r="AH520" i="1"/>
  <c r="AI520" i="1"/>
  <c r="AJ520" i="1"/>
  <c r="CU520" i="1"/>
  <c r="T520" i="1" s="1"/>
  <c r="AG522" i="1" s="1"/>
  <c r="AG517" i="1" s="1"/>
  <c r="CV520" i="1"/>
  <c r="U520" i="1" s="1"/>
  <c r="CW520" i="1"/>
  <c r="V520" i="1" s="1"/>
  <c r="AI522" i="1" s="1"/>
  <c r="CX520" i="1"/>
  <c r="W520" i="1" s="1"/>
  <c r="FR520" i="1"/>
  <c r="GL520" i="1"/>
  <c r="GO520" i="1"/>
  <c r="GP520" i="1"/>
  <c r="GV520" i="1"/>
  <c r="HC520" i="1" s="1"/>
  <c r="GX520" i="1" s="1"/>
  <c r="B522" i="1"/>
  <c r="C522" i="1"/>
  <c r="D522" i="1"/>
  <c r="F522" i="1"/>
  <c r="F517" i="1" s="1"/>
  <c r="G522" i="1"/>
  <c r="T522" i="1"/>
  <c r="BB522" i="1"/>
  <c r="BB517" i="1" s="1"/>
  <c r="BC522" i="1"/>
  <c r="BD522" i="1"/>
  <c r="BD517" i="1" s="1"/>
  <c r="BX522" i="1"/>
  <c r="BY522" i="1"/>
  <c r="BZ522" i="1"/>
  <c r="CK522" i="1"/>
  <c r="CK517" i="1" s="1"/>
  <c r="CL522" i="1"/>
  <c r="CL517" i="1" s="1"/>
  <c r="CM522" i="1"/>
  <c r="CM517" i="1" s="1"/>
  <c r="F547" i="1"/>
  <c r="B552" i="1"/>
  <c r="B477" i="1" s="1"/>
  <c r="C552" i="1"/>
  <c r="D552" i="1"/>
  <c r="D477" i="1" s="1"/>
  <c r="F552" i="1"/>
  <c r="F477" i="1" s="1"/>
  <c r="G552" i="1"/>
  <c r="BB552" i="1"/>
  <c r="BC552" i="1"/>
  <c r="D582" i="1"/>
  <c r="C584" i="1"/>
  <c r="E584" i="1"/>
  <c r="G584" i="1"/>
  <c r="Z584" i="1"/>
  <c r="AA584" i="1"/>
  <c r="AM584" i="1"/>
  <c r="AN584" i="1"/>
  <c r="BE584" i="1"/>
  <c r="BF584" i="1"/>
  <c r="BG584" i="1"/>
  <c r="BH584" i="1"/>
  <c r="BI584" i="1"/>
  <c r="BJ584" i="1"/>
  <c r="BK584" i="1"/>
  <c r="BL584" i="1"/>
  <c r="BM584" i="1"/>
  <c r="BN584" i="1"/>
  <c r="BO584" i="1"/>
  <c r="BP584" i="1"/>
  <c r="BQ584" i="1"/>
  <c r="BR584" i="1"/>
  <c r="BS584" i="1"/>
  <c r="BT584" i="1"/>
  <c r="BU584" i="1"/>
  <c r="BV584" i="1"/>
  <c r="BW584" i="1"/>
  <c r="CK584" i="1"/>
  <c r="CL584" i="1"/>
  <c r="CM584" i="1"/>
  <c r="CN584" i="1"/>
  <c r="CO584" i="1"/>
  <c r="CP584" i="1"/>
  <c r="CQ584" i="1"/>
  <c r="CR584" i="1"/>
  <c r="CS584" i="1"/>
  <c r="CT584" i="1"/>
  <c r="CU584" i="1"/>
  <c r="CV584" i="1"/>
  <c r="CW584" i="1"/>
  <c r="CX584" i="1"/>
  <c r="CY584" i="1"/>
  <c r="CZ584" i="1"/>
  <c r="DA584" i="1"/>
  <c r="DB584" i="1"/>
  <c r="DC584" i="1"/>
  <c r="DD584" i="1"/>
  <c r="DE584" i="1"/>
  <c r="DF584" i="1"/>
  <c r="DG584" i="1"/>
  <c r="DH584" i="1"/>
  <c r="DI584" i="1"/>
  <c r="DJ584" i="1"/>
  <c r="DK584" i="1"/>
  <c r="DL584" i="1"/>
  <c r="DM584" i="1"/>
  <c r="DN584" i="1"/>
  <c r="DO584" i="1"/>
  <c r="DP584" i="1"/>
  <c r="DQ584" i="1"/>
  <c r="DR584" i="1"/>
  <c r="DS584" i="1"/>
  <c r="DT584" i="1"/>
  <c r="DU584" i="1"/>
  <c r="DV584" i="1"/>
  <c r="DW584" i="1"/>
  <c r="DX584" i="1"/>
  <c r="DY584" i="1"/>
  <c r="DZ584" i="1"/>
  <c r="EA584" i="1"/>
  <c r="EB584" i="1"/>
  <c r="EC584" i="1"/>
  <c r="ED584" i="1"/>
  <c r="EE584" i="1"/>
  <c r="EF584" i="1"/>
  <c r="EG584" i="1"/>
  <c r="EH584" i="1"/>
  <c r="EI584" i="1"/>
  <c r="EJ584" i="1"/>
  <c r="EK584" i="1"/>
  <c r="EL584" i="1"/>
  <c r="EM584" i="1"/>
  <c r="EN584" i="1"/>
  <c r="EO584" i="1"/>
  <c r="EP584" i="1"/>
  <c r="EQ584" i="1"/>
  <c r="ER584" i="1"/>
  <c r="ES584" i="1"/>
  <c r="ET584" i="1"/>
  <c r="EU584" i="1"/>
  <c r="EV584" i="1"/>
  <c r="EW584" i="1"/>
  <c r="EX584" i="1"/>
  <c r="EY584" i="1"/>
  <c r="EZ584" i="1"/>
  <c r="FA584" i="1"/>
  <c r="FB584" i="1"/>
  <c r="FC584" i="1"/>
  <c r="FD584" i="1"/>
  <c r="FE584" i="1"/>
  <c r="FF584" i="1"/>
  <c r="FG584" i="1"/>
  <c r="FH584" i="1"/>
  <c r="FI584" i="1"/>
  <c r="FJ584" i="1"/>
  <c r="FK584" i="1"/>
  <c r="FL584" i="1"/>
  <c r="FM584" i="1"/>
  <c r="FN584" i="1"/>
  <c r="FO584" i="1"/>
  <c r="FP584" i="1"/>
  <c r="FQ584" i="1"/>
  <c r="FR584" i="1"/>
  <c r="FS584" i="1"/>
  <c r="FT584" i="1"/>
  <c r="FU584" i="1"/>
  <c r="FV584" i="1"/>
  <c r="FW584" i="1"/>
  <c r="FX584" i="1"/>
  <c r="FY584" i="1"/>
  <c r="FZ584" i="1"/>
  <c r="GA584" i="1"/>
  <c r="GB584" i="1"/>
  <c r="GC584" i="1"/>
  <c r="GD584" i="1"/>
  <c r="GE584" i="1"/>
  <c r="GF584" i="1"/>
  <c r="GG584" i="1"/>
  <c r="GH584" i="1"/>
  <c r="GI584" i="1"/>
  <c r="GJ584" i="1"/>
  <c r="GK584" i="1"/>
  <c r="GL584" i="1"/>
  <c r="GM584" i="1"/>
  <c r="GN584" i="1"/>
  <c r="GO584" i="1"/>
  <c r="GP584" i="1"/>
  <c r="GQ584" i="1"/>
  <c r="GR584" i="1"/>
  <c r="GS584" i="1"/>
  <c r="GT584" i="1"/>
  <c r="GU584" i="1"/>
  <c r="GV584" i="1"/>
  <c r="GW584" i="1"/>
  <c r="GX584" i="1"/>
  <c r="C586" i="1"/>
  <c r="D586" i="1"/>
  <c r="T586" i="1"/>
  <c r="AG625" i="1" s="1"/>
  <c r="AG584" i="1" s="1"/>
  <c r="V586" i="1"/>
  <c r="AI625" i="1" s="1"/>
  <c r="AI584" i="1" s="1"/>
  <c r="W586" i="1"/>
  <c r="AJ625" i="1" s="1"/>
  <c r="AJ584" i="1" s="1"/>
  <c r="AC586" i="1"/>
  <c r="AE586" i="1"/>
  <c r="AD586" i="1" s="1"/>
  <c r="AB586" i="1" s="1"/>
  <c r="AF586" i="1"/>
  <c r="AG586" i="1"/>
  <c r="AH586" i="1"/>
  <c r="CV586" i="1" s="1"/>
  <c r="U586" i="1" s="1"/>
  <c r="AH625" i="1" s="1"/>
  <c r="AH584" i="1" s="1"/>
  <c r="AI586" i="1"/>
  <c r="AJ586" i="1"/>
  <c r="CX586" i="1" s="1"/>
  <c r="CQ586" i="1"/>
  <c r="P586" i="1" s="1"/>
  <c r="CR586" i="1"/>
  <c r="Q586" i="1" s="1"/>
  <c r="AD625" i="1" s="1"/>
  <c r="AD584" i="1" s="1"/>
  <c r="CS586" i="1"/>
  <c r="R586" i="1" s="1"/>
  <c r="AE625" i="1" s="1"/>
  <c r="AE584" i="1" s="1"/>
  <c r="CT586" i="1"/>
  <c r="S586" i="1" s="1"/>
  <c r="CU586" i="1"/>
  <c r="CW586" i="1"/>
  <c r="FR586" i="1"/>
  <c r="GL586" i="1"/>
  <c r="GO586" i="1"/>
  <c r="GP586" i="1"/>
  <c r="GV586" i="1"/>
  <c r="HC586" i="1" s="1"/>
  <c r="GX586" i="1" s="1"/>
  <c r="CJ625" i="1" s="1"/>
  <c r="CJ584" i="1" s="1"/>
  <c r="D588" i="1"/>
  <c r="B590" i="1"/>
  <c r="C590" i="1"/>
  <c r="D590" i="1"/>
  <c r="E590" i="1"/>
  <c r="Z590" i="1"/>
  <c r="AA590" i="1"/>
  <c r="AM590" i="1"/>
  <c r="AN590" i="1"/>
  <c r="AT590" i="1"/>
  <c r="AU590" i="1"/>
  <c r="BE590" i="1"/>
  <c r="BF590" i="1"/>
  <c r="BG590" i="1"/>
  <c r="BH590" i="1"/>
  <c r="BI590" i="1"/>
  <c r="BJ590" i="1"/>
  <c r="BK590" i="1"/>
  <c r="BL590" i="1"/>
  <c r="BM590" i="1"/>
  <c r="BN590" i="1"/>
  <c r="BO590" i="1"/>
  <c r="BP590" i="1"/>
  <c r="BQ590" i="1"/>
  <c r="BR590" i="1"/>
  <c r="BS590" i="1"/>
  <c r="BT590" i="1"/>
  <c r="BU590" i="1"/>
  <c r="BV590" i="1"/>
  <c r="BW590" i="1"/>
  <c r="CN590" i="1"/>
  <c r="CO590" i="1"/>
  <c r="CP590" i="1"/>
  <c r="CQ590" i="1"/>
  <c r="CR590" i="1"/>
  <c r="CS590" i="1"/>
  <c r="CT590" i="1"/>
  <c r="CU590" i="1"/>
  <c r="CV590" i="1"/>
  <c r="CW590" i="1"/>
  <c r="CX590" i="1"/>
  <c r="CY590" i="1"/>
  <c r="CZ590" i="1"/>
  <c r="DA590" i="1"/>
  <c r="DB590" i="1"/>
  <c r="DC590" i="1"/>
  <c r="DD590" i="1"/>
  <c r="DE590" i="1"/>
  <c r="DF590" i="1"/>
  <c r="DG590" i="1"/>
  <c r="DH590" i="1"/>
  <c r="DI590" i="1"/>
  <c r="DJ590" i="1"/>
  <c r="DK590" i="1"/>
  <c r="DL590" i="1"/>
  <c r="DM590" i="1"/>
  <c r="DN590" i="1"/>
  <c r="DO590" i="1"/>
  <c r="DP590" i="1"/>
  <c r="DQ590" i="1"/>
  <c r="DR590" i="1"/>
  <c r="DS590" i="1"/>
  <c r="DT590" i="1"/>
  <c r="DU590" i="1"/>
  <c r="DV590" i="1"/>
  <c r="DW590" i="1"/>
  <c r="DX590" i="1"/>
  <c r="DY590" i="1"/>
  <c r="DZ590" i="1"/>
  <c r="EA590" i="1"/>
  <c r="EB590" i="1"/>
  <c r="EC590" i="1"/>
  <c r="ED590" i="1"/>
  <c r="EE590" i="1"/>
  <c r="EF590" i="1"/>
  <c r="EG590" i="1"/>
  <c r="EH590" i="1"/>
  <c r="EI590" i="1"/>
  <c r="EJ590" i="1"/>
  <c r="EK590" i="1"/>
  <c r="EL590" i="1"/>
  <c r="EM590" i="1"/>
  <c r="EN590" i="1"/>
  <c r="EO590" i="1"/>
  <c r="EP590" i="1"/>
  <c r="EQ590" i="1"/>
  <c r="ER590" i="1"/>
  <c r="ES590" i="1"/>
  <c r="ET590" i="1"/>
  <c r="EU590" i="1"/>
  <c r="EV590" i="1"/>
  <c r="EW590" i="1"/>
  <c r="EX590" i="1"/>
  <c r="EY590" i="1"/>
  <c r="EZ590" i="1"/>
  <c r="FA590" i="1"/>
  <c r="FB590" i="1"/>
  <c r="FC590" i="1"/>
  <c r="FD590" i="1"/>
  <c r="FE590" i="1"/>
  <c r="FF590" i="1"/>
  <c r="FG590" i="1"/>
  <c r="FH590" i="1"/>
  <c r="FI590" i="1"/>
  <c r="FJ590" i="1"/>
  <c r="FK590" i="1"/>
  <c r="FL590" i="1"/>
  <c r="FM590" i="1"/>
  <c r="FN590" i="1"/>
  <c r="FO590" i="1"/>
  <c r="FP590" i="1"/>
  <c r="FQ590" i="1"/>
  <c r="FR590" i="1"/>
  <c r="FS590" i="1"/>
  <c r="FT590" i="1"/>
  <c r="FU590" i="1"/>
  <c r="FV590" i="1"/>
  <c r="FW590" i="1"/>
  <c r="FX590" i="1"/>
  <c r="FY590" i="1"/>
  <c r="FZ590" i="1"/>
  <c r="GA590" i="1"/>
  <c r="GB590" i="1"/>
  <c r="GC590" i="1"/>
  <c r="GD590" i="1"/>
  <c r="GE590" i="1"/>
  <c r="GF590" i="1"/>
  <c r="GG590" i="1"/>
  <c r="GH590" i="1"/>
  <c r="GI590" i="1"/>
  <c r="GJ590" i="1"/>
  <c r="GK590" i="1"/>
  <c r="GL590" i="1"/>
  <c r="GM590" i="1"/>
  <c r="GN590" i="1"/>
  <c r="GO590" i="1"/>
  <c r="GP590" i="1"/>
  <c r="GQ590" i="1"/>
  <c r="GR590" i="1"/>
  <c r="GS590" i="1"/>
  <c r="GT590" i="1"/>
  <c r="GU590" i="1"/>
  <c r="GV590" i="1"/>
  <c r="GW590" i="1"/>
  <c r="GX590" i="1"/>
  <c r="C592" i="1"/>
  <c r="D592" i="1"/>
  <c r="AC592" i="1"/>
  <c r="AE592" i="1"/>
  <c r="AF592" i="1"/>
  <c r="CT592" i="1" s="1"/>
  <c r="S592" i="1" s="1"/>
  <c r="AG592" i="1"/>
  <c r="CU592" i="1" s="1"/>
  <c r="T592" i="1" s="1"/>
  <c r="AG595" i="1" s="1"/>
  <c r="AG590" i="1" s="1"/>
  <c r="AH592" i="1"/>
  <c r="AI592" i="1"/>
  <c r="CW592" i="1" s="1"/>
  <c r="V592" i="1" s="1"/>
  <c r="AJ592" i="1"/>
  <c r="CX592" i="1" s="1"/>
  <c r="W592" i="1" s="1"/>
  <c r="AJ595" i="1" s="1"/>
  <c r="CV592" i="1"/>
  <c r="U592" i="1" s="1"/>
  <c r="AH595" i="1" s="1"/>
  <c r="FR592" i="1"/>
  <c r="GL592" i="1"/>
  <c r="BZ595" i="1" s="1"/>
  <c r="GO592" i="1"/>
  <c r="GP592" i="1"/>
  <c r="CD595" i="1" s="1"/>
  <c r="CD590" i="1" s="1"/>
  <c r="GV592" i="1"/>
  <c r="HC592" i="1" s="1"/>
  <c r="GX592" i="1" s="1"/>
  <c r="C593" i="1"/>
  <c r="D593" i="1"/>
  <c r="R593" i="1"/>
  <c r="U593" i="1"/>
  <c r="W593" i="1"/>
  <c r="AC593" i="1"/>
  <c r="CQ593" i="1" s="1"/>
  <c r="P593" i="1" s="1"/>
  <c r="CP593" i="1" s="1"/>
  <c r="O593" i="1" s="1"/>
  <c r="AD593" i="1"/>
  <c r="AE593" i="1"/>
  <c r="CS593" i="1" s="1"/>
  <c r="AF593" i="1"/>
  <c r="AG593" i="1"/>
  <c r="AH593" i="1"/>
  <c r="AI593" i="1"/>
  <c r="AJ593" i="1"/>
  <c r="CR593" i="1"/>
  <c r="Q593" i="1" s="1"/>
  <c r="CT593" i="1"/>
  <c r="S593" i="1" s="1"/>
  <c r="CU593" i="1"/>
  <c r="T593" i="1" s="1"/>
  <c r="CV593" i="1"/>
  <c r="CW593" i="1"/>
  <c r="V593" i="1" s="1"/>
  <c r="CX593" i="1"/>
  <c r="CZ593" i="1"/>
  <c r="Y593" i="1" s="1"/>
  <c r="FR593" i="1"/>
  <c r="GL593" i="1"/>
  <c r="GO593" i="1"/>
  <c r="GP593" i="1"/>
  <c r="GV593" i="1"/>
  <c r="HC593" i="1"/>
  <c r="GX593" i="1" s="1"/>
  <c r="CJ595" i="1" s="1"/>
  <c r="B595" i="1"/>
  <c r="C595" i="1"/>
  <c r="D595" i="1"/>
  <c r="F595" i="1"/>
  <c r="F590" i="1" s="1"/>
  <c r="G595" i="1"/>
  <c r="G590" i="1" s="1"/>
  <c r="AO595" i="1"/>
  <c r="F599" i="1" s="1"/>
  <c r="AU595" i="1"/>
  <c r="BX595" i="1"/>
  <c r="BX590" i="1" s="1"/>
  <c r="CC595" i="1"/>
  <c r="AT595" i="1" s="1"/>
  <c r="F613" i="1" s="1"/>
  <c r="CK595" i="1"/>
  <c r="CK590" i="1" s="1"/>
  <c r="CL595" i="1"/>
  <c r="CM595" i="1"/>
  <c r="B625" i="1"/>
  <c r="B584" i="1" s="1"/>
  <c r="C625" i="1"/>
  <c r="D625" i="1"/>
  <c r="D584" i="1" s="1"/>
  <c r="F625" i="1"/>
  <c r="F584" i="1" s="1"/>
  <c r="G625" i="1"/>
  <c r="BX625" i="1"/>
  <c r="BX584" i="1" s="1"/>
  <c r="BY625" i="1"/>
  <c r="BY584" i="1" s="1"/>
  <c r="BZ625" i="1"/>
  <c r="BZ584" i="1" s="1"/>
  <c r="CC625" i="1"/>
  <c r="CC584" i="1" s="1"/>
  <c r="CD625" i="1"/>
  <c r="CD584" i="1" s="1"/>
  <c r="CK625" i="1"/>
  <c r="CL625" i="1"/>
  <c r="CM625" i="1"/>
  <c r="D655" i="1"/>
  <c r="E657" i="1"/>
  <c r="Z657" i="1"/>
  <c r="AA657" i="1"/>
  <c r="AM657" i="1"/>
  <c r="AN657" i="1"/>
  <c r="BE657" i="1"/>
  <c r="BF657" i="1"/>
  <c r="BG657" i="1"/>
  <c r="BH657" i="1"/>
  <c r="BI657" i="1"/>
  <c r="BJ657" i="1"/>
  <c r="BK657" i="1"/>
  <c r="BL657" i="1"/>
  <c r="BM657" i="1"/>
  <c r="BN657" i="1"/>
  <c r="BO657" i="1"/>
  <c r="BP657" i="1"/>
  <c r="BQ657" i="1"/>
  <c r="BR657" i="1"/>
  <c r="BS657" i="1"/>
  <c r="BT657" i="1"/>
  <c r="BU657" i="1"/>
  <c r="BV657" i="1"/>
  <c r="BW657" i="1"/>
  <c r="BX657" i="1"/>
  <c r="CK657" i="1"/>
  <c r="CM657" i="1"/>
  <c r="CN657" i="1"/>
  <c r="CO657" i="1"/>
  <c r="CP657" i="1"/>
  <c r="CQ657" i="1"/>
  <c r="CR657" i="1"/>
  <c r="CS657" i="1"/>
  <c r="CT657" i="1"/>
  <c r="CU657" i="1"/>
  <c r="CV657" i="1"/>
  <c r="CW657" i="1"/>
  <c r="CX657" i="1"/>
  <c r="CY657" i="1"/>
  <c r="CZ657" i="1"/>
  <c r="DA657" i="1"/>
  <c r="DB657" i="1"/>
  <c r="DC657" i="1"/>
  <c r="DD657" i="1"/>
  <c r="DE657" i="1"/>
  <c r="DF657" i="1"/>
  <c r="DG657" i="1"/>
  <c r="DH657" i="1"/>
  <c r="DI657" i="1"/>
  <c r="DJ657" i="1"/>
  <c r="DK657" i="1"/>
  <c r="DL657" i="1"/>
  <c r="DM657" i="1"/>
  <c r="DN657" i="1"/>
  <c r="DO657" i="1"/>
  <c r="DP657" i="1"/>
  <c r="DQ657" i="1"/>
  <c r="DR657" i="1"/>
  <c r="DS657" i="1"/>
  <c r="DT657" i="1"/>
  <c r="DU657" i="1"/>
  <c r="DV657" i="1"/>
  <c r="DW657" i="1"/>
  <c r="DX657" i="1"/>
  <c r="DY657" i="1"/>
  <c r="DZ657" i="1"/>
  <c r="EA657" i="1"/>
  <c r="EB657" i="1"/>
  <c r="EC657" i="1"/>
  <c r="ED657" i="1"/>
  <c r="EE657" i="1"/>
  <c r="EF657" i="1"/>
  <c r="EG657" i="1"/>
  <c r="EH657" i="1"/>
  <c r="EI657" i="1"/>
  <c r="EJ657" i="1"/>
  <c r="EK657" i="1"/>
  <c r="EL657" i="1"/>
  <c r="EM657" i="1"/>
  <c r="EN657" i="1"/>
  <c r="EO657" i="1"/>
  <c r="EP657" i="1"/>
  <c r="EQ657" i="1"/>
  <c r="ER657" i="1"/>
  <c r="ES657" i="1"/>
  <c r="ET657" i="1"/>
  <c r="EU657" i="1"/>
  <c r="EV657" i="1"/>
  <c r="EW657" i="1"/>
  <c r="EX657" i="1"/>
  <c r="EY657" i="1"/>
  <c r="EZ657" i="1"/>
  <c r="FA657" i="1"/>
  <c r="FB657" i="1"/>
  <c r="FC657" i="1"/>
  <c r="FD657" i="1"/>
  <c r="FE657" i="1"/>
  <c r="FF657" i="1"/>
  <c r="FG657" i="1"/>
  <c r="FH657" i="1"/>
  <c r="FI657" i="1"/>
  <c r="FJ657" i="1"/>
  <c r="FK657" i="1"/>
  <c r="FL657" i="1"/>
  <c r="FM657" i="1"/>
  <c r="FN657" i="1"/>
  <c r="FO657" i="1"/>
  <c r="FP657" i="1"/>
  <c r="FQ657" i="1"/>
  <c r="FR657" i="1"/>
  <c r="FS657" i="1"/>
  <c r="FT657" i="1"/>
  <c r="FU657" i="1"/>
  <c r="FV657" i="1"/>
  <c r="FW657" i="1"/>
  <c r="FX657" i="1"/>
  <c r="FY657" i="1"/>
  <c r="FZ657" i="1"/>
  <c r="GA657" i="1"/>
  <c r="GB657" i="1"/>
  <c r="GC657" i="1"/>
  <c r="GD657" i="1"/>
  <c r="GE657" i="1"/>
  <c r="GF657" i="1"/>
  <c r="GG657" i="1"/>
  <c r="GH657" i="1"/>
  <c r="GI657" i="1"/>
  <c r="GJ657" i="1"/>
  <c r="GK657" i="1"/>
  <c r="GL657" i="1"/>
  <c r="GM657" i="1"/>
  <c r="GN657" i="1"/>
  <c r="GO657" i="1"/>
  <c r="GP657" i="1"/>
  <c r="GQ657" i="1"/>
  <c r="GR657" i="1"/>
  <c r="GS657" i="1"/>
  <c r="GT657" i="1"/>
  <c r="GU657" i="1"/>
  <c r="GV657" i="1"/>
  <c r="GW657" i="1"/>
  <c r="GX657" i="1"/>
  <c r="C659" i="1"/>
  <c r="D659" i="1"/>
  <c r="U659" i="1"/>
  <c r="AH698" i="1" s="1"/>
  <c r="AH657" i="1" s="1"/>
  <c r="W659" i="1"/>
  <c r="AJ698" i="1" s="1"/>
  <c r="AJ657" i="1" s="1"/>
  <c r="AC659" i="1"/>
  <c r="CQ659" i="1" s="1"/>
  <c r="P659" i="1" s="1"/>
  <c r="AE659" i="1"/>
  <c r="AF659" i="1"/>
  <c r="AG659" i="1"/>
  <c r="AH659" i="1"/>
  <c r="AI659" i="1"/>
  <c r="AJ659" i="1"/>
  <c r="CT659" i="1"/>
  <c r="S659" i="1" s="1"/>
  <c r="CU659" i="1"/>
  <c r="T659" i="1" s="1"/>
  <c r="AG698" i="1" s="1"/>
  <c r="AG657" i="1" s="1"/>
  <c r="CV659" i="1"/>
  <c r="CW659" i="1"/>
  <c r="V659" i="1" s="1"/>
  <c r="AI698" i="1" s="1"/>
  <c r="AI657" i="1" s="1"/>
  <c r="CX659" i="1"/>
  <c r="FR659" i="1"/>
  <c r="BY698" i="1" s="1"/>
  <c r="BY657" i="1" s="1"/>
  <c r="GL659" i="1"/>
  <c r="BZ698" i="1" s="1"/>
  <c r="CG698" i="1" s="1"/>
  <c r="CG657" i="1" s="1"/>
  <c r="GO659" i="1"/>
  <c r="GP659" i="1"/>
  <c r="GV659" i="1"/>
  <c r="HC659" i="1" s="1"/>
  <c r="GX659" i="1" s="1"/>
  <c r="D661" i="1"/>
  <c r="C663" i="1"/>
  <c r="D663" i="1"/>
  <c r="E663" i="1"/>
  <c r="F663" i="1"/>
  <c r="G663" i="1"/>
  <c r="Z663" i="1"/>
  <c r="AA663" i="1"/>
  <c r="AM663" i="1"/>
  <c r="AN663" i="1"/>
  <c r="BB663" i="1"/>
  <c r="BE663" i="1"/>
  <c r="BF663" i="1"/>
  <c r="BG663" i="1"/>
  <c r="BH663" i="1"/>
  <c r="BI663" i="1"/>
  <c r="BJ663" i="1"/>
  <c r="BK663" i="1"/>
  <c r="BL663" i="1"/>
  <c r="BM663" i="1"/>
  <c r="BN663" i="1"/>
  <c r="BO663" i="1"/>
  <c r="BP663" i="1"/>
  <c r="BQ663" i="1"/>
  <c r="BR663" i="1"/>
  <c r="BS663" i="1"/>
  <c r="BT663" i="1"/>
  <c r="BU663" i="1"/>
  <c r="BV663" i="1"/>
  <c r="BW663" i="1"/>
  <c r="CK663" i="1"/>
  <c r="CL663" i="1"/>
  <c r="CM663" i="1"/>
  <c r="CN663" i="1"/>
  <c r="CO663" i="1"/>
  <c r="CP663" i="1"/>
  <c r="CQ663" i="1"/>
  <c r="CR663" i="1"/>
  <c r="CS663" i="1"/>
  <c r="CT663" i="1"/>
  <c r="CU663" i="1"/>
  <c r="CV663" i="1"/>
  <c r="CW663" i="1"/>
  <c r="CX663" i="1"/>
  <c r="CY663" i="1"/>
  <c r="CZ663" i="1"/>
  <c r="DA663" i="1"/>
  <c r="DB663" i="1"/>
  <c r="DC663" i="1"/>
  <c r="DD663" i="1"/>
  <c r="DE663" i="1"/>
  <c r="DF663" i="1"/>
  <c r="DG663" i="1"/>
  <c r="DH663" i="1"/>
  <c r="DI663" i="1"/>
  <c r="DJ663" i="1"/>
  <c r="DK663" i="1"/>
  <c r="DL663" i="1"/>
  <c r="DM663" i="1"/>
  <c r="DN663" i="1"/>
  <c r="DO663" i="1"/>
  <c r="DP663" i="1"/>
  <c r="DQ663" i="1"/>
  <c r="DR663" i="1"/>
  <c r="DS663" i="1"/>
  <c r="DT663" i="1"/>
  <c r="DU663" i="1"/>
  <c r="DV663" i="1"/>
  <c r="DW663" i="1"/>
  <c r="DX663" i="1"/>
  <c r="DY663" i="1"/>
  <c r="DZ663" i="1"/>
  <c r="EA663" i="1"/>
  <c r="EB663" i="1"/>
  <c r="EC663" i="1"/>
  <c r="ED663" i="1"/>
  <c r="EE663" i="1"/>
  <c r="EF663" i="1"/>
  <c r="EG663" i="1"/>
  <c r="EH663" i="1"/>
  <c r="EI663" i="1"/>
  <c r="EJ663" i="1"/>
  <c r="EK663" i="1"/>
  <c r="EL663" i="1"/>
  <c r="EM663" i="1"/>
  <c r="EN663" i="1"/>
  <c r="EO663" i="1"/>
  <c r="EP663" i="1"/>
  <c r="EQ663" i="1"/>
  <c r="ER663" i="1"/>
  <c r="ES663" i="1"/>
  <c r="ET663" i="1"/>
  <c r="EU663" i="1"/>
  <c r="EV663" i="1"/>
  <c r="EW663" i="1"/>
  <c r="EX663" i="1"/>
  <c r="EY663" i="1"/>
  <c r="EZ663" i="1"/>
  <c r="FA663" i="1"/>
  <c r="FB663" i="1"/>
  <c r="FC663" i="1"/>
  <c r="FD663" i="1"/>
  <c r="FE663" i="1"/>
  <c r="FF663" i="1"/>
  <c r="FG663" i="1"/>
  <c r="FH663" i="1"/>
  <c r="FI663" i="1"/>
  <c r="FJ663" i="1"/>
  <c r="FK663" i="1"/>
  <c r="FL663" i="1"/>
  <c r="FM663" i="1"/>
  <c r="FN663" i="1"/>
  <c r="FO663" i="1"/>
  <c r="FP663" i="1"/>
  <c r="FQ663" i="1"/>
  <c r="FR663" i="1"/>
  <c r="FS663" i="1"/>
  <c r="FT663" i="1"/>
  <c r="FU663" i="1"/>
  <c r="FV663" i="1"/>
  <c r="FW663" i="1"/>
  <c r="FX663" i="1"/>
  <c r="FY663" i="1"/>
  <c r="FZ663" i="1"/>
  <c r="GA663" i="1"/>
  <c r="GB663" i="1"/>
  <c r="GC663" i="1"/>
  <c r="GD663" i="1"/>
  <c r="GE663" i="1"/>
  <c r="GF663" i="1"/>
  <c r="GG663" i="1"/>
  <c r="GH663" i="1"/>
  <c r="GI663" i="1"/>
  <c r="GJ663" i="1"/>
  <c r="GK663" i="1"/>
  <c r="GL663" i="1"/>
  <c r="GM663" i="1"/>
  <c r="GN663" i="1"/>
  <c r="GO663" i="1"/>
  <c r="GP663" i="1"/>
  <c r="GQ663" i="1"/>
  <c r="GR663" i="1"/>
  <c r="GS663" i="1"/>
  <c r="GT663" i="1"/>
  <c r="GU663" i="1"/>
  <c r="GV663" i="1"/>
  <c r="GW663" i="1"/>
  <c r="GX663" i="1"/>
  <c r="C665" i="1"/>
  <c r="D665" i="1"/>
  <c r="Q665" i="1"/>
  <c r="AD668" i="1" s="1"/>
  <c r="Q668" i="1" s="1"/>
  <c r="R665" i="1"/>
  <c r="U665" i="1"/>
  <c r="AH668" i="1" s="1"/>
  <c r="AH663" i="1" s="1"/>
  <c r="V665" i="1"/>
  <c r="AI668" i="1" s="1"/>
  <c r="V668" i="1" s="1"/>
  <c r="AB665" i="1"/>
  <c r="AC665" i="1"/>
  <c r="AD665" i="1"/>
  <c r="AE665" i="1"/>
  <c r="AF665" i="1"/>
  <c r="AG665" i="1"/>
  <c r="AH665" i="1"/>
  <c r="CV665" i="1" s="1"/>
  <c r="AI665" i="1"/>
  <c r="CW665" i="1" s="1"/>
  <c r="AJ665" i="1"/>
  <c r="CX665" i="1" s="1"/>
  <c r="W665" i="1" s="1"/>
  <c r="CQ665" i="1"/>
  <c r="P665" i="1" s="1"/>
  <c r="CR665" i="1"/>
  <c r="CS665" i="1"/>
  <c r="CT665" i="1"/>
  <c r="S665" i="1" s="1"/>
  <c r="CU665" i="1"/>
  <c r="T665" i="1" s="1"/>
  <c r="AG668" i="1" s="1"/>
  <c r="FR665" i="1"/>
  <c r="GL665" i="1"/>
  <c r="GO665" i="1"/>
  <c r="CC668" i="1" s="1"/>
  <c r="CC663" i="1" s="1"/>
  <c r="GP665" i="1"/>
  <c r="GV665" i="1"/>
  <c r="HC665" i="1" s="1"/>
  <c r="GX665" i="1" s="1"/>
  <c r="CJ668" i="1" s="1"/>
  <c r="C666" i="1"/>
  <c r="D666" i="1"/>
  <c r="AC666" i="1"/>
  <c r="CQ666" i="1" s="1"/>
  <c r="P666" i="1" s="1"/>
  <c r="CP666" i="1" s="1"/>
  <c r="O666" i="1" s="1"/>
  <c r="AD666" i="1"/>
  <c r="AE666" i="1"/>
  <c r="CR666" i="1" s="1"/>
  <c r="Q666" i="1" s="1"/>
  <c r="AF666" i="1"/>
  <c r="CT666" i="1" s="1"/>
  <c r="S666" i="1" s="1"/>
  <c r="AG666" i="1"/>
  <c r="CU666" i="1" s="1"/>
  <c r="T666" i="1" s="1"/>
  <c r="AH666" i="1"/>
  <c r="CV666" i="1" s="1"/>
  <c r="U666" i="1" s="1"/>
  <c r="AI666" i="1"/>
  <c r="CW666" i="1" s="1"/>
  <c r="V666" i="1" s="1"/>
  <c r="AJ666" i="1"/>
  <c r="CX666" i="1" s="1"/>
  <c r="W666" i="1" s="1"/>
  <c r="FR666" i="1"/>
  <c r="BY668" i="1" s="1"/>
  <c r="GL666" i="1"/>
  <c r="GO666" i="1"/>
  <c r="GP666" i="1"/>
  <c r="CD668" i="1" s="1"/>
  <c r="CD663" i="1" s="1"/>
  <c r="GV666" i="1"/>
  <c r="HC666" i="1" s="1"/>
  <c r="GX666" i="1" s="1"/>
  <c r="B668" i="1"/>
  <c r="B663" i="1" s="1"/>
  <c r="C668" i="1"/>
  <c r="D668" i="1"/>
  <c r="F668" i="1"/>
  <c r="G668" i="1"/>
  <c r="AO668" i="1"/>
  <c r="AU668" i="1"/>
  <c r="BB668" i="1"/>
  <c r="BX668" i="1"/>
  <c r="BX663" i="1" s="1"/>
  <c r="BZ668" i="1"/>
  <c r="BZ663" i="1" s="1"/>
  <c r="CK668" i="1"/>
  <c r="CL668" i="1"/>
  <c r="BC668" i="1" s="1"/>
  <c r="CM668" i="1"/>
  <c r="BD668" i="1" s="1"/>
  <c r="F680" i="1"/>
  <c r="F681" i="1"/>
  <c r="B698" i="1"/>
  <c r="B657" i="1" s="1"/>
  <c r="C698" i="1"/>
  <c r="C657" i="1" s="1"/>
  <c r="D698" i="1"/>
  <c r="D657" i="1" s="1"/>
  <c r="F698" i="1"/>
  <c r="F657" i="1" s="1"/>
  <c r="G698" i="1"/>
  <c r="G657" i="1" s="1"/>
  <c r="BX698" i="1"/>
  <c r="CC698" i="1"/>
  <c r="CC657" i="1" s="1"/>
  <c r="CD698" i="1"/>
  <c r="CD657" i="1" s="1"/>
  <c r="CJ698" i="1"/>
  <c r="CJ657" i="1" s="1"/>
  <c r="CK698" i="1"/>
  <c r="BB698" i="1" s="1"/>
  <c r="CL698" i="1"/>
  <c r="CL657" i="1" s="1"/>
  <c r="CM698" i="1"/>
  <c r="D728" i="1"/>
  <c r="B730" i="1"/>
  <c r="C730" i="1"/>
  <c r="D730" i="1"/>
  <c r="E730" i="1"/>
  <c r="F730" i="1"/>
  <c r="G730" i="1"/>
  <c r="Z730" i="1"/>
  <c r="AA730" i="1"/>
  <c r="AM730" i="1"/>
  <c r="AN730" i="1"/>
  <c r="AO730" i="1"/>
  <c r="BE730" i="1"/>
  <c r="BF730" i="1"/>
  <c r="BG730" i="1"/>
  <c r="BH730" i="1"/>
  <c r="BI730" i="1"/>
  <c r="BJ730" i="1"/>
  <c r="BK730" i="1"/>
  <c r="BL730" i="1"/>
  <c r="BM730" i="1"/>
  <c r="BN730" i="1"/>
  <c r="BO730" i="1"/>
  <c r="BP730" i="1"/>
  <c r="BQ730" i="1"/>
  <c r="BR730" i="1"/>
  <c r="BS730" i="1"/>
  <c r="BT730" i="1"/>
  <c r="BU730" i="1"/>
  <c r="BV730" i="1"/>
  <c r="BW730" i="1"/>
  <c r="CN730" i="1"/>
  <c r="CO730" i="1"/>
  <c r="CP730" i="1"/>
  <c r="CQ730" i="1"/>
  <c r="CR730" i="1"/>
  <c r="CS730" i="1"/>
  <c r="CT730" i="1"/>
  <c r="CU730" i="1"/>
  <c r="CV730" i="1"/>
  <c r="CW730" i="1"/>
  <c r="CX730" i="1"/>
  <c r="CY730" i="1"/>
  <c r="CZ730" i="1"/>
  <c r="DA730" i="1"/>
  <c r="DB730" i="1"/>
  <c r="DC730" i="1"/>
  <c r="DD730" i="1"/>
  <c r="DE730" i="1"/>
  <c r="DF730" i="1"/>
  <c r="DG730" i="1"/>
  <c r="DH730" i="1"/>
  <c r="DI730" i="1"/>
  <c r="DJ730" i="1"/>
  <c r="DK730" i="1"/>
  <c r="DL730" i="1"/>
  <c r="DM730" i="1"/>
  <c r="DN730" i="1"/>
  <c r="DO730" i="1"/>
  <c r="DP730" i="1"/>
  <c r="DQ730" i="1"/>
  <c r="DR730" i="1"/>
  <c r="DS730" i="1"/>
  <c r="DT730" i="1"/>
  <c r="DU730" i="1"/>
  <c r="DV730" i="1"/>
  <c r="DW730" i="1"/>
  <c r="DX730" i="1"/>
  <c r="DY730" i="1"/>
  <c r="DZ730" i="1"/>
  <c r="EA730" i="1"/>
  <c r="EB730" i="1"/>
  <c r="EC730" i="1"/>
  <c r="ED730" i="1"/>
  <c r="EE730" i="1"/>
  <c r="EF730" i="1"/>
  <c r="EG730" i="1"/>
  <c r="EH730" i="1"/>
  <c r="EI730" i="1"/>
  <c r="EJ730" i="1"/>
  <c r="EK730" i="1"/>
  <c r="EL730" i="1"/>
  <c r="EM730" i="1"/>
  <c r="EN730" i="1"/>
  <c r="EO730" i="1"/>
  <c r="EP730" i="1"/>
  <c r="EQ730" i="1"/>
  <c r="ER730" i="1"/>
  <c r="ES730" i="1"/>
  <c r="ET730" i="1"/>
  <c r="EU730" i="1"/>
  <c r="EV730" i="1"/>
  <c r="EW730" i="1"/>
  <c r="EX730" i="1"/>
  <c r="EY730" i="1"/>
  <c r="EZ730" i="1"/>
  <c r="FA730" i="1"/>
  <c r="FB730" i="1"/>
  <c r="FC730" i="1"/>
  <c r="FD730" i="1"/>
  <c r="FE730" i="1"/>
  <c r="FF730" i="1"/>
  <c r="FG730" i="1"/>
  <c r="FH730" i="1"/>
  <c r="FI730" i="1"/>
  <c r="FJ730" i="1"/>
  <c r="FK730" i="1"/>
  <c r="FL730" i="1"/>
  <c r="FM730" i="1"/>
  <c r="FN730" i="1"/>
  <c r="FO730" i="1"/>
  <c r="FP730" i="1"/>
  <c r="FQ730" i="1"/>
  <c r="FR730" i="1"/>
  <c r="FS730" i="1"/>
  <c r="FT730" i="1"/>
  <c r="FU730" i="1"/>
  <c r="FV730" i="1"/>
  <c r="FW730" i="1"/>
  <c r="FX730" i="1"/>
  <c r="FY730" i="1"/>
  <c r="FZ730" i="1"/>
  <c r="GA730" i="1"/>
  <c r="GB730" i="1"/>
  <c r="GC730" i="1"/>
  <c r="GD730" i="1"/>
  <c r="GE730" i="1"/>
  <c r="GF730" i="1"/>
  <c r="GG730" i="1"/>
  <c r="GH730" i="1"/>
  <c r="GI730" i="1"/>
  <c r="GJ730" i="1"/>
  <c r="GK730" i="1"/>
  <c r="GL730" i="1"/>
  <c r="GM730" i="1"/>
  <c r="GN730" i="1"/>
  <c r="GO730" i="1"/>
  <c r="GP730" i="1"/>
  <c r="GQ730" i="1"/>
  <c r="GR730" i="1"/>
  <c r="GS730" i="1"/>
  <c r="GT730" i="1"/>
  <c r="GU730" i="1"/>
  <c r="GV730" i="1"/>
  <c r="GW730" i="1"/>
  <c r="GX730" i="1"/>
  <c r="C732" i="1"/>
  <c r="D732" i="1"/>
  <c r="AC732" i="1"/>
  <c r="AE732" i="1"/>
  <c r="AF732" i="1"/>
  <c r="CT732" i="1" s="1"/>
  <c r="S732" i="1" s="1"/>
  <c r="AG732" i="1"/>
  <c r="CU732" i="1" s="1"/>
  <c r="T732" i="1" s="1"/>
  <c r="AG734" i="1" s="1"/>
  <c r="AG730" i="1" s="1"/>
  <c r="AH732" i="1"/>
  <c r="CV732" i="1" s="1"/>
  <c r="U732" i="1" s="1"/>
  <c r="AH734" i="1" s="1"/>
  <c r="AI732" i="1"/>
  <c r="CW732" i="1" s="1"/>
  <c r="V732" i="1" s="1"/>
  <c r="AI734" i="1" s="1"/>
  <c r="AI730" i="1" s="1"/>
  <c r="AJ732" i="1"/>
  <c r="CX732" i="1" s="1"/>
  <c r="W732" i="1" s="1"/>
  <c r="AJ734" i="1" s="1"/>
  <c r="FR732" i="1"/>
  <c r="GL732" i="1"/>
  <c r="BZ734" i="1" s="1"/>
  <c r="GO732" i="1"/>
  <c r="GP732" i="1"/>
  <c r="CD734" i="1" s="1"/>
  <c r="CD730" i="1" s="1"/>
  <c r="GV732" i="1"/>
  <c r="HC732" i="1" s="1"/>
  <c r="GX732" i="1"/>
  <c r="CJ734" i="1" s="1"/>
  <c r="B734" i="1"/>
  <c r="C734" i="1"/>
  <c r="D734" i="1"/>
  <c r="F734" i="1"/>
  <c r="G734" i="1"/>
  <c r="AO734" i="1"/>
  <c r="F738" i="1" s="1"/>
  <c r="AP734" i="1"/>
  <c r="AP730" i="1" s="1"/>
  <c r="BC734" i="1"/>
  <c r="BC730" i="1" s="1"/>
  <c r="BX734" i="1"/>
  <c r="BX730" i="1" s="1"/>
  <c r="BY734" i="1"/>
  <c r="CI734" i="1" s="1"/>
  <c r="CC734" i="1"/>
  <c r="AT734" i="1" s="1"/>
  <c r="CK734" i="1"/>
  <c r="CK730" i="1" s="1"/>
  <c r="CL734" i="1"/>
  <c r="CL730" i="1" s="1"/>
  <c r="CM734" i="1"/>
  <c r="CM730" i="1" s="1"/>
  <c r="F750" i="1"/>
  <c r="D764" i="1"/>
  <c r="B766" i="1"/>
  <c r="C766" i="1"/>
  <c r="E766" i="1"/>
  <c r="Z766" i="1"/>
  <c r="AA766" i="1"/>
  <c r="AM766" i="1"/>
  <c r="AN766" i="1"/>
  <c r="AT766" i="1"/>
  <c r="BE766" i="1"/>
  <c r="BF766" i="1"/>
  <c r="BG766" i="1"/>
  <c r="BH766" i="1"/>
  <c r="BI766" i="1"/>
  <c r="BJ766" i="1"/>
  <c r="BK766" i="1"/>
  <c r="BL766" i="1"/>
  <c r="BM766" i="1"/>
  <c r="BN766" i="1"/>
  <c r="BO766" i="1"/>
  <c r="BP766" i="1"/>
  <c r="BQ766" i="1"/>
  <c r="BR766" i="1"/>
  <c r="BS766" i="1"/>
  <c r="BT766" i="1"/>
  <c r="BU766" i="1"/>
  <c r="BV766" i="1"/>
  <c r="BW766" i="1"/>
  <c r="BX766" i="1"/>
  <c r="BZ766" i="1"/>
  <c r="CC766" i="1"/>
  <c r="CD766" i="1"/>
  <c r="CN766" i="1"/>
  <c r="CO766" i="1"/>
  <c r="CP766" i="1"/>
  <c r="CQ766" i="1"/>
  <c r="CR766" i="1"/>
  <c r="CS766" i="1"/>
  <c r="CT766" i="1"/>
  <c r="CU766" i="1"/>
  <c r="CV766" i="1"/>
  <c r="CW766" i="1"/>
  <c r="CX766" i="1"/>
  <c r="CY766" i="1"/>
  <c r="CZ766" i="1"/>
  <c r="DA766" i="1"/>
  <c r="DB766" i="1"/>
  <c r="DC766" i="1"/>
  <c r="DD766" i="1"/>
  <c r="DE766" i="1"/>
  <c r="DF766" i="1"/>
  <c r="DG766" i="1"/>
  <c r="DH766" i="1"/>
  <c r="DI766" i="1"/>
  <c r="DJ766" i="1"/>
  <c r="DK766" i="1"/>
  <c r="DL766" i="1"/>
  <c r="DM766" i="1"/>
  <c r="DN766" i="1"/>
  <c r="DO766" i="1"/>
  <c r="DP766" i="1"/>
  <c r="DQ766" i="1"/>
  <c r="DR766" i="1"/>
  <c r="DS766" i="1"/>
  <c r="DT766" i="1"/>
  <c r="DU766" i="1"/>
  <c r="DV766" i="1"/>
  <c r="DW766" i="1"/>
  <c r="DX766" i="1"/>
  <c r="DY766" i="1"/>
  <c r="DZ766" i="1"/>
  <c r="EA766" i="1"/>
  <c r="EB766" i="1"/>
  <c r="EC766" i="1"/>
  <c r="ED766" i="1"/>
  <c r="EE766" i="1"/>
  <c r="EF766" i="1"/>
  <c r="EG766" i="1"/>
  <c r="EH766" i="1"/>
  <c r="EI766" i="1"/>
  <c r="EJ766" i="1"/>
  <c r="EK766" i="1"/>
  <c r="EL766" i="1"/>
  <c r="EM766" i="1"/>
  <c r="EN766" i="1"/>
  <c r="EO766" i="1"/>
  <c r="EP766" i="1"/>
  <c r="EQ766" i="1"/>
  <c r="ER766" i="1"/>
  <c r="ES766" i="1"/>
  <c r="ET766" i="1"/>
  <c r="EU766" i="1"/>
  <c r="EV766" i="1"/>
  <c r="EW766" i="1"/>
  <c r="EX766" i="1"/>
  <c r="EY766" i="1"/>
  <c r="EZ766" i="1"/>
  <c r="FA766" i="1"/>
  <c r="FB766" i="1"/>
  <c r="FC766" i="1"/>
  <c r="FD766" i="1"/>
  <c r="FE766" i="1"/>
  <c r="FF766" i="1"/>
  <c r="FG766" i="1"/>
  <c r="FH766" i="1"/>
  <c r="FI766" i="1"/>
  <c r="FJ766" i="1"/>
  <c r="FK766" i="1"/>
  <c r="FL766" i="1"/>
  <c r="FM766" i="1"/>
  <c r="FN766" i="1"/>
  <c r="FO766" i="1"/>
  <c r="FP766" i="1"/>
  <c r="FQ766" i="1"/>
  <c r="FR766" i="1"/>
  <c r="FS766" i="1"/>
  <c r="FT766" i="1"/>
  <c r="FU766" i="1"/>
  <c r="FV766" i="1"/>
  <c r="FW766" i="1"/>
  <c r="FX766" i="1"/>
  <c r="FY766" i="1"/>
  <c r="FZ766" i="1"/>
  <c r="GA766" i="1"/>
  <c r="GB766" i="1"/>
  <c r="GC766" i="1"/>
  <c r="GD766" i="1"/>
  <c r="GE766" i="1"/>
  <c r="GF766" i="1"/>
  <c r="GG766" i="1"/>
  <c r="GH766" i="1"/>
  <c r="GI766" i="1"/>
  <c r="GJ766" i="1"/>
  <c r="GK766" i="1"/>
  <c r="GL766" i="1"/>
  <c r="GM766" i="1"/>
  <c r="GN766" i="1"/>
  <c r="GO766" i="1"/>
  <c r="GP766" i="1"/>
  <c r="GQ766" i="1"/>
  <c r="GR766" i="1"/>
  <c r="GS766" i="1"/>
  <c r="GT766" i="1"/>
  <c r="GU766" i="1"/>
  <c r="GV766" i="1"/>
  <c r="GW766" i="1"/>
  <c r="GX766" i="1"/>
  <c r="C768" i="1"/>
  <c r="D768" i="1"/>
  <c r="AC768" i="1"/>
  <c r="CQ768" i="1" s="1"/>
  <c r="P768" i="1" s="1"/>
  <c r="AD768" i="1"/>
  <c r="AB768" i="1" s="1"/>
  <c r="AE768" i="1"/>
  <c r="CR768" i="1" s="1"/>
  <c r="Q768" i="1" s="1"/>
  <c r="AF768" i="1"/>
  <c r="CT768" i="1" s="1"/>
  <c r="S768" i="1" s="1"/>
  <c r="AG768" i="1"/>
  <c r="CU768" i="1" s="1"/>
  <c r="T768" i="1" s="1"/>
  <c r="AG771" i="1" s="1"/>
  <c r="AH768" i="1"/>
  <c r="CV768" i="1" s="1"/>
  <c r="U768" i="1" s="1"/>
  <c r="AH771" i="1" s="1"/>
  <c r="AI768" i="1"/>
  <c r="AJ768" i="1"/>
  <c r="CX768" i="1" s="1"/>
  <c r="W768" i="1" s="1"/>
  <c r="AJ771" i="1" s="1"/>
  <c r="CW768" i="1"/>
  <c r="V768" i="1" s="1"/>
  <c r="AI771" i="1" s="1"/>
  <c r="FR768" i="1"/>
  <c r="BY771" i="1" s="1"/>
  <c r="GL768" i="1"/>
  <c r="BZ771" i="1" s="1"/>
  <c r="AQ771" i="1" s="1"/>
  <c r="GO768" i="1"/>
  <c r="CC771" i="1" s="1"/>
  <c r="AT771" i="1" s="1"/>
  <c r="GP768" i="1"/>
  <c r="CD771" i="1" s="1"/>
  <c r="AU771" i="1" s="1"/>
  <c r="GV768" i="1"/>
  <c r="HC768" i="1"/>
  <c r="GX768" i="1" s="1"/>
  <c r="C769" i="1"/>
  <c r="D769" i="1"/>
  <c r="T769" i="1"/>
  <c r="U769" i="1"/>
  <c r="V769" i="1"/>
  <c r="Y769" i="1"/>
  <c r="AB769" i="1"/>
  <c r="AC769" i="1"/>
  <c r="AD769" i="1"/>
  <c r="AE769" i="1"/>
  <c r="CR769" i="1" s="1"/>
  <c r="Q769" i="1" s="1"/>
  <c r="AF769" i="1"/>
  <c r="AG769" i="1"/>
  <c r="AH769" i="1"/>
  <c r="AI769" i="1"/>
  <c r="AJ769" i="1"/>
  <c r="CQ769" i="1"/>
  <c r="P769" i="1" s="1"/>
  <c r="CS769" i="1"/>
  <c r="R769" i="1" s="1"/>
  <c r="CT769" i="1"/>
  <c r="S769" i="1" s="1"/>
  <c r="CZ769" i="1" s="1"/>
  <c r="CU769" i="1"/>
  <c r="CV769" i="1"/>
  <c r="CW769" i="1"/>
  <c r="CX769" i="1"/>
  <c r="W769" i="1" s="1"/>
  <c r="CY769" i="1"/>
  <c r="X769" i="1" s="1"/>
  <c r="FR769" i="1"/>
  <c r="GL769" i="1"/>
  <c r="GO769" i="1"/>
  <c r="GP769" i="1"/>
  <c r="GV769" i="1"/>
  <c r="HC769" i="1"/>
  <c r="GX769" i="1" s="1"/>
  <c r="CJ771" i="1" s="1"/>
  <c r="B771" i="1"/>
  <c r="C771" i="1"/>
  <c r="D771" i="1"/>
  <c r="D766" i="1" s="1"/>
  <c r="F771" i="1"/>
  <c r="F766" i="1" s="1"/>
  <c r="G771" i="1"/>
  <c r="G766" i="1" s="1"/>
  <c r="BD771" i="1"/>
  <c r="BX771" i="1"/>
  <c r="CK771" i="1"/>
  <c r="CK766" i="1" s="1"/>
  <c r="CL771" i="1"/>
  <c r="CM771" i="1"/>
  <c r="CM766" i="1" s="1"/>
  <c r="F789" i="1"/>
  <c r="B801" i="1"/>
  <c r="B22" i="1" s="1"/>
  <c r="C801" i="1"/>
  <c r="C22" i="1" s="1"/>
  <c r="D801" i="1"/>
  <c r="D22" i="1" s="1"/>
  <c r="F801" i="1"/>
  <c r="F22" i="1" s="1"/>
  <c r="G801" i="1"/>
  <c r="G22" i="1" s="1"/>
  <c r="B831" i="1"/>
  <c r="B18" i="1" s="1"/>
  <c r="C831" i="1"/>
  <c r="C18" i="1" s="1"/>
  <c r="D831" i="1"/>
  <c r="D18" i="1" s="1"/>
  <c r="F831" i="1"/>
  <c r="F18" i="1" s="1"/>
  <c r="G831" i="1"/>
  <c r="G18" i="1" s="1"/>
  <c r="BA668" i="1" l="1"/>
  <c r="CJ663" i="1"/>
  <c r="CJ517" i="1"/>
  <c r="BA522" i="1"/>
  <c r="CJ766" i="1"/>
  <c r="BA771" i="1"/>
  <c r="W771" i="1"/>
  <c r="AJ766" i="1"/>
  <c r="T771" i="1"/>
  <c r="AG766" i="1"/>
  <c r="AC668" i="1"/>
  <c r="CP665" i="1"/>
  <c r="O665" i="1" s="1"/>
  <c r="AP771" i="1"/>
  <c r="CI771" i="1"/>
  <c r="BY766" i="1"/>
  <c r="F752" i="1"/>
  <c r="AT730" i="1"/>
  <c r="BZ657" i="1"/>
  <c r="T517" i="1"/>
  <c r="F543" i="1"/>
  <c r="AI415" i="1"/>
  <c r="AT340" i="1"/>
  <c r="CC333" i="1"/>
  <c r="CP225" i="1"/>
  <c r="O225" i="1" s="1"/>
  <c r="AC698" i="1"/>
  <c r="AO771" i="1"/>
  <c r="CG771" i="1"/>
  <c r="BB657" i="1"/>
  <c r="F711" i="1"/>
  <c r="F687" i="1"/>
  <c r="AU663" i="1"/>
  <c r="CI668" i="1"/>
  <c r="BY663" i="1"/>
  <c r="AP668" i="1"/>
  <c r="CD221" i="1"/>
  <c r="AU229" i="1"/>
  <c r="AB593" i="1"/>
  <c r="U771" i="1"/>
  <c r="AH766" i="1"/>
  <c r="AT668" i="1"/>
  <c r="T668" i="1"/>
  <c r="AG663" i="1"/>
  <c r="V771" i="1"/>
  <c r="AI766" i="1"/>
  <c r="U415" i="1"/>
  <c r="AH408" i="1"/>
  <c r="F796" i="1"/>
  <c r="BD766" i="1"/>
  <c r="AU734" i="1"/>
  <c r="BZ730" i="1"/>
  <c r="AQ734" i="1"/>
  <c r="CI698" i="1"/>
  <c r="CI657" i="1" s="1"/>
  <c r="AQ668" i="1"/>
  <c r="CY665" i="1"/>
  <c r="X665" i="1" s="1"/>
  <c r="CZ665" i="1"/>
  <c r="Y665" i="1" s="1"/>
  <c r="AF668" i="1"/>
  <c r="CR413" i="1"/>
  <c r="Q413" i="1" s="1"/>
  <c r="CS413" i="1"/>
  <c r="R413" i="1" s="1"/>
  <c r="BA485" i="1"/>
  <c r="CJ481" i="1"/>
  <c r="U485" i="1"/>
  <c r="AH481" i="1"/>
  <c r="CJ372" i="1"/>
  <c r="BA376" i="1"/>
  <c r="CR659" i="1"/>
  <c r="Q659" i="1" s="1"/>
  <c r="AD698" i="1" s="1"/>
  <c r="AD657" i="1" s="1"/>
  <c r="CS659" i="1"/>
  <c r="R659" i="1" s="1"/>
  <c r="AE698" i="1" s="1"/>
  <c r="AE657" i="1" s="1"/>
  <c r="AF771" i="1"/>
  <c r="F672" i="1"/>
  <c r="AO663" i="1"/>
  <c r="AO698" i="1"/>
  <c r="AD771" i="1"/>
  <c r="AU625" i="1"/>
  <c r="AB519" i="1"/>
  <c r="T485" i="1"/>
  <c r="AG481" i="1"/>
  <c r="Y376" i="1"/>
  <c r="AL372" i="1"/>
  <c r="T152" i="1"/>
  <c r="AG144" i="1"/>
  <c r="CC144" i="1"/>
  <c r="AT152" i="1"/>
  <c r="CL766" i="1"/>
  <c r="BC771" i="1"/>
  <c r="V663" i="1"/>
  <c r="F691" i="1"/>
  <c r="V698" i="1"/>
  <c r="CL590" i="1"/>
  <c r="BC595" i="1"/>
  <c r="AF595" i="1"/>
  <c r="CY593" i="1"/>
  <c r="X593" i="1" s="1"/>
  <c r="GM593" i="1" s="1"/>
  <c r="GN593" i="1" s="1"/>
  <c r="AJ730" i="1"/>
  <c r="W734" i="1"/>
  <c r="CP768" i="1"/>
  <c r="O768" i="1" s="1"/>
  <c r="AC771" i="1"/>
  <c r="U668" i="1"/>
  <c r="AJ668" i="1"/>
  <c r="AI663" i="1"/>
  <c r="F743" i="1"/>
  <c r="AH730" i="1"/>
  <c r="U734" i="1"/>
  <c r="CC730" i="1"/>
  <c r="AB666" i="1"/>
  <c r="AD663" i="1"/>
  <c r="T595" i="1"/>
  <c r="AQ595" i="1"/>
  <c r="BZ590" i="1"/>
  <c r="CG595" i="1"/>
  <c r="T408" i="1"/>
  <c r="F436" i="1"/>
  <c r="BY595" i="1"/>
  <c r="AQ522" i="1"/>
  <c r="BZ517" i="1"/>
  <c r="V734" i="1"/>
  <c r="T734" i="1"/>
  <c r="AF734" i="1"/>
  <c r="CZ732" i="1"/>
  <c r="Y732" i="1" s="1"/>
  <c r="AL734" i="1" s="1"/>
  <c r="AU698" i="1"/>
  <c r="BD663" i="1"/>
  <c r="BD698" i="1"/>
  <c r="F693" i="1"/>
  <c r="CY659" i="1"/>
  <c r="X659" i="1" s="1"/>
  <c r="AK698" i="1" s="1"/>
  <c r="AK657" i="1" s="1"/>
  <c r="CZ659" i="1"/>
  <c r="Y659" i="1" s="1"/>
  <c r="AL698" i="1" s="1"/>
  <c r="AL657" i="1" s="1"/>
  <c r="AF698" i="1"/>
  <c r="AF657" i="1" s="1"/>
  <c r="AT522" i="1"/>
  <c r="AT552" i="1" s="1"/>
  <c r="CC517" i="1"/>
  <c r="CY483" i="1"/>
  <c r="X483" i="1" s="1"/>
  <c r="AK485" i="1" s="1"/>
  <c r="CZ483" i="1"/>
  <c r="Y483" i="1" s="1"/>
  <c r="AL485" i="1" s="1"/>
  <c r="AF485" i="1"/>
  <c r="CJ730" i="1"/>
  <c r="BA734" i="1"/>
  <c r="CJ297" i="1"/>
  <c r="BA301" i="1"/>
  <c r="AD659" i="1"/>
  <c r="CD481" i="1"/>
  <c r="AU485" i="1"/>
  <c r="CP769" i="1"/>
  <c r="O769" i="1" s="1"/>
  <c r="GM769" i="1" s="1"/>
  <c r="GN769" i="1" s="1"/>
  <c r="F790" i="1"/>
  <c r="AU766" i="1"/>
  <c r="CR732" i="1"/>
  <c r="Q732" i="1" s="1"/>
  <c r="AD734" i="1" s="1"/>
  <c r="CS732" i="1"/>
  <c r="R732" i="1" s="1"/>
  <c r="AE734" i="1" s="1"/>
  <c r="AD732" i="1"/>
  <c r="AB732" i="1" s="1"/>
  <c r="F684" i="1"/>
  <c r="BC698" i="1"/>
  <c r="BC663" i="1"/>
  <c r="U595" i="1"/>
  <c r="AH590" i="1"/>
  <c r="CY586" i="1"/>
  <c r="X586" i="1" s="1"/>
  <c r="AK625" i="1" s="1"/>
  <c r="AK584" i="1" s="1"/>
  <c r="CZ586" i="1"/>
  <c r="Y586" i="1" s="1"/>
  <c r="AL625" i="1" s="1"/>
  <c r="AL584" i="1" s="1"/>
  <c r="AF625" i="1"/>
  <c r="AF584" i="1" s="1"/>
  <c r="AI517" i="1"/>
  <c r="V522" i="1"/>
  <c r="R485" i="1"/>
  <c r="AE481" i="1"/>
  <c r="AG408" i="1"/>
  <c r="AI333" i="1"/>
  <c r="V340" i="1"/>
  <c r="AO333" i="1"/>
  <c r="F344" i="1"/>
  <c r="AO445" i="1"/>
  <c r="Q663" i="1"/>
  <c r="W595" i="1"/>
  <c r="AJ590" i="1"/>
  <c r="AT481" i="1"/>
  <c r="F503" i="1"/>
  <c r="CG734" i="1"/>
  <c r="AI595" i="1"/>
  <c r="CJ333" i="1"/>
  <c r="BA340" i="1"/>
  <c r="CM590" i="1"/>
  <c r="BD595" i="1"/>
  <c r="CI730" i="1"/>
  <c r="AZ734" i="1"/>
  <c r="F781" i="1"/>
  <c r="AQ766" i="1"/>
  <c r="CJ590" i="1"/>
  <c r="BA595" i="1"/>
  <c r="CP586" i="1"/>
  <c r="O586" i="1" s="1"/>
  <c r="AC625" i="1"/>
  <c r="F565" i="1"/>
  <c r="BB477" i="1"/>
  <c r="BZ408" i="1"/>
  <c r="AQ415" i="1"/>
  <c r="CQ732" i="1"/>
  <c r="P732" i="1" s="1"/>
  <c r="CG668" i="1"/>
  <c r="AT625" i="1"/>
  <c r="F568" i="1"/>
  <c r="BC477" i="1"/>
  <c r="F492" i="1"/>
  <c r="AX481" i="1"/>
  <c r="CY413" i="1"/>
  <c r="X413" i="1" s="1"/>
  <c r="CZ413" i="1"/>
  <c r="Y413" i="1" s="1"/>
  <c r="F392" i="1"/>
  <c r="BC372" i="1"/>
  <c r="CZ147" i="1"/>
  <c r="Y147" i="1" s="1"/>
  <c r="CY147" i="1"/>
  <c r="X147" i="1" s="1"/>
  <c r="CP147" i="1"/>
  <c r="O147" i="1" s="1"/>
  <c r="GM147" i="1" s="1"/>
  <c r="GN147" i="1" s="1"/>
  <c r="CI522" i="1"/>
  <c r="BY517" i="1"/>
  <c r="CY519" i="1"/>
  <c r="X519" i="1" s="1"/>
  <c r="CZ519" i="1"/>
  <c r="Y519" i="1" s="1"/>
  <c r="AF522" i="1"/>
  <c r="CG415" i="1"/>
  <c r="CP413" i="1"/>
  <c r="O413" i="1" s="1"/>
  <c r="AU340" i="1"/>
  <c r="CD333" i="1"/>
  <c r="AP26" i="1"/>
  <c r="F37" i="1"/>
  <c r="DG21" i="3"/>
  <c r="DF21" i="3"/>
  <c r="DH21" i="3"/>
  <c r="DI21" i="3"/>
  <c r="DJ21" i="3" s="1"/>
  <c r="BB771" i="1"/>
  <c r="AB659" i="1"/>
  <c r="F614" i="1"/>
  <c r="CG522" i="1"/>
  <c r="BX517" i="1"/>
  <c r="F541" i="1"/>
  <c r="AU517" i="1"/>
  <c r="AE522" i="1"/>
  <c r="CD517" i="1"/>
  <c r="CS412" i="1"/>
  <c r="R412" i="1" s="1"/>
  <c r="CY412" i="1" s="1"/>
  <c r="X412" i="1" s="1"/>
  <c r="CR412" i="1"/>
  <c r="Q412" i="1" s="1"/>
  <c r="AD412" i="1"/>
  <c r="AO625" i="1"/>
  <c r="AD522" i="1"/>
  <c r="F431" i="1"/>
  <c r="BC408" i="1"/>
  <c r="AB412" i="1"/>
  <c r="CQ412" i="1"/>
  <c r="P412" i="1" s="1"/>
  <c r="CP412" i="1" s="1"/>
  <c r="O412" i="1" s="1"/>
  <c r="AE415" i="1"/>
  <c r="AG333" i="1"/>
  <c r="T340" i="1"/>
  <c r="AH67" i="1"/>
  <c r="U75" i="1"/>
  <c r="AO590" i="1"/>
  <c r="BC517" i="1"/>
  <c r="F538" i="1"/>
  <c r="CE522" i="1"/>
  <c r="CF522" i="1"/>
  <c r="CH522" i="1"/>
  <c r="P522" i="1"/>
  <c r="AC517" i="1"/>
  <c r="AD415" i="1"/>
  <c r="CP410" i="1"/>
  <c r="O410" i="1" s="1"/>
  <c r="BY340" i="1"/>
  <c r="BD297" i="1"/>
  <c r="F326" i="1"/>
  <c r="AZ301" i="1"/>
  <c r="CI297" i="1"/>
  <c r="AU189" i="1"/>
  <c r="CD184" i="1"/>
  <c r="Q485" i="1"/>
  <c r="AD481" i="1"/>
  <c r="AJ408" i="1"/>
  <c r="W415" i="1"/>
  <c r="F386" i="1"/>
  <c r="AQ372" i="1"/>
  <c r="W372" i="1"/>
  <c r="F400" i="1"/>
  <c r="AJ340" i="1"/>
  <c r="Q301" i="1"/>
  <c r="AD297" i="1"/>
  <c r="CI376" i="1"/>
  <c r="BY372" i="1"/>
  <c r="AI372" i="1"/>
  <c r="V376" i="1"/>
  <c r="BD372" i="1"/>
  <c r="F320" i="1"/>
  <c r="AU297" i="1"/>
  <c r="AC297" i="1"/>
  <c r="CE301" i="1"/>
  <c r="CF301" i="1"/>
  <c r="CH301" i="1"/>
  <c r="BX60" i="1"/>
  <c r="CH259" i="1"/>
  <c r="CH60" i="1" s="1"/>
  <c r="CE259" i="1"/>
  <c r="CE60" i="1" s="1"/>
  <c r="CG259" i="1"/>
  <c r="CG60" i="1" s="1"/>
  <c r="P485" i="1"/>
  <c r="CF485" i="1"/>
  <c r="CH485" i="1"/>
  <c r="BD293" i="1"/>
  <c r="F470" i="1"/>
  <c r="GM299" i="1"/>
  <c r="AB301" i="1"/>
  <c r="CJ229" i="1"/>
  <c r="V481" i="1"/>
  <c r="F508" i="1"/>
  <c r="CP483" i="1"/>
  <c r="O483" i="1" s="1"/>
  <c r="AO408" i="1"/>
  <c r="F419" i="1"/>
  <c r="F402" i="1"/>
  <c r="BC340" i="1"/>
  <c r="CL333" i="1"/>
  <c r="AJ297" i="1"/>
  <c r="W301" i="1"/>
  <c r="CC184" i="1"/>
  <c r="AT189" i="1"/>
  <c r="BD734" i="1"/>
  <c r="CR592" i="1"/>
  <c r="Q592" i="1" s="1"/>
  <c r="AD595" i="1" s="1"/>
  <c r="CS592" i="1"/>
  <c r="R592" i="1" s="1"/>
  <c r="CY592" i="1" s="1"/>
  <c r="X592" i="1" s="1"/>
  <c r="AK595" i="1" s="1"/>
  <c r="AP522" i="1"/>
  <c r="CR520" i="1"/>
  <c r="Q520" i="1" s="1"/>
  <c r="CS520" i="1"/>
  <c r="R520" i="1" s="1"/>
  <c r="CE485" i="1"/>
  <c r="W485" i="1"/>
  <c r="AJ481" i="1"/>
  <c r="CD408" i="1"/>
  <c r="AU415" i="1"/>
  <c r="CJ415" i="1"/>
  <c r="AP376" i="1"/>
  <c r="CP337" i="1"/>
  <c r="O337" i="1" s="1"/>
  <c r="V297" i="1"/>
  <c r="F324" i="1"/>
  <c r="CY224" i="1"/>
  <c r="X224" i="1" s="1"/>
  <c r="GM224" i="1" s="1"/>
  <c r="GN224" i="1" s="1"/>
  <c r="CZ224" i="1"/>
  <c r="Y224" i="1" s="1"/>
  <c r="AJ221" i="1"/>
  <c r="W229" i="1"/>
  <c r="W189" i="1"/>
  <c r="AJ184" i="1"/>
  <c r="AD592" i="1"/>
  <c r="AO522" i="1"/>
  <c r="CP519" i="1"/>
  <c r="O519" i="1" s="1"/>
  <c r="AC481" i="1"/>
  <c r="AK372" i="1"/>
  <c r="CC229" i="1"/>
  <c r="AI221" i="1"/>
  <c r="V229" i="1"/>
  <c r="AQ184" i="1"/>
  <c r="F199" i="1"/>
  <c r="CS768" i="1"/>
  <c r="R768" i="1" s="1"/>
  <c r="BB734" i="1"/>
  <c r="CQ592" i="1"/>
  <c r="P592" i="1" s="1"/>
  <c r="AB592" i="1"/>
  <c r="CC590" i="1"/>
  <c r="CP520" i="1"/>
  <c r="O520" i="1" s="1"/>
  <c r="AJ522" i="1"/>
  <c r="AH372" i="1"/>
  <c r="U376" i="1"/>
  <c r="AJ372" i="1"/>
  <c r="P301" i="1"/>
  <c r="CI625" i="1"/>
  <c r="CI584" i="1" s="1"/>
  <c r="AB520" i="1"/>
  <c r="CK481" i="1"/>
  <c r="T376" i="1"/>
  <c r="AF301" i="1"/>
  <c r="CY299" i="1"/>
  <c r="X299" i="1" s="1"/>
  <c r="AK301" i="1" s="1"/>
  <c r="CZ299" i="1"/>
  <c r="Y299" i="1" s="1"/>
  <c r="AL301" i="1" s="1"/>
  <c r="CS666" i="1"/>
  <c r="R666" i="1" s="1"/>
  <c r="CY666" i="1" s="1"/>
  <c r="X666" i="1" s="1"/>
  <c r="AH522" i="1"/>
  <c r="BY415" i="1"/>
  <c r="F391" i="1"/>
  <c r="S372" i="1"/>
  <c r="R297" i="1"/>
  <c r="F315" i="1"/>
  <c r="CG625" i="1"/>
  <c r="CG584" i="1" s="1"/>
  <c r="BB595" i="1"/>
  <c r="AZ485" i="1"/>
  <c r="AF415" i="1"/>
  <c r="F390" i="1"/>
  <c r="R372" i="1"/>
  <c r="AD372" i="1"/>
  <c r="Q376" i="1"/>
  <c r="CY337" i="1"/>
  <c r="X337" i="1" s="1"/>
  <c r="CZ337" i="1"/>
  <c r="Y337" i="1" s="1"/>
  <c r="AG229" i="1"/>
  <c r="T189" i="1"/>
  <c r="AG184" i="1"/>
  <c r="BY730" i="1"/>
  <c r="F501" i="1"/>
  <c r="CP411" i="1"/>
  <c r="O411" i="1" s="1"/>
  <c r="AQ340" i="1"/>
  <c r="CP226" i="1"/>
  <c r="O226" i="1" s="1"/>
  <c r="CR225" i="1"/>
  <c r="Q225" i="1" s="1"/>
  <c r="AD225" i="1"/>
  <c r="AB225" i="1" s="1"/>
  <c r="CS225" i="1"/>
  <c r="R225" i="1" s="1"/>
  <c r="S189" i="1"/>
  <c r="AF184" i="1"/>
  <c r="CL481" i="1"/>
  <c r="CR338" i="1"/>
  <c r="Q338" i="1" s="1"/>
  <c r="CP338" i="1" s="1"/>
  <c r="O338" i="1" s="1"/>
  <c r="CS338" i="1"/>
  <c r="R338" i="1" s="1"/>
  <c r="CY338" i="1" s="1"/>
  <c r="X338" i="1" s="1"/>
  <c r="AB186" i="1"/>
  <c r="CQ186" i="1"/>
  <c r="P186" i="1" s="1"/>
  <c r="CP335" i="1"/>
  <c r="O335" i="1" s="1"/>
  <c r="AC340" i="1"/>
  <c r="AH229" i="1"/>
  <c r="AP184" i="1"/>
  <c r="F198" i="1"/>
  <c r="U112" i="1"/>
  <c r="AH107" i="1"/>
  <c r="AB413" i="1"/>
  <c r="AH297" i="1"/>
  <c r="U301" i="1"/>
  <c r="AU152" i="1"/>
  <c r="CD144" i="1"/>
  <c r="S75" i="1"/>
  <c r="AF67" i="1"/>
  <c r="AD187" i="1"/>
  <c r="AB187" i="1" s="1"/>
  <c r="CS187" i="1"/>
  <c r="R187" i="1" s="1"/>
  <c r="AE189" i="1" s="1"/>
  <c r="CR187" i="1"/>
  <c r="Q187" i="1" s="1"/>
  <c r="AD189" i="1" s="1"/>
  <c r="CI152" i="1"/>
  <c r="AP152" i="1"/>
  <c r="BY144" i="1"/>
  <c r="AB411" i="1"/>
  <c r="AT301" i="1"/>
  <c r="CY223" i="1"/>
  <c r="X223" i="1" s="1"/>
  <c r="AF229" i="1"/>
  <c r="CZ223" i="1"/>
  <c r="Y223" i="1" s="1"/>
  <c r="CY186" i="1"/>
  <c r="X186" i="1" s="1"/>
  <c r="CZ186" i="1"/>
  <c r="Y186" i="1" s="1"/>
  <c r="U152" i="1"/>
  <c r="AH144" i="1"/>
  <c r="T75" i="1"/>
  <c r="AG67" i="1"/>
  <c r="AQ75" i="1"/>
  <c r="BZ67" i="1"/>
  <c r="AT75" i="1"/>
  <c r="CC67" i="1"/>
  <c r="CZ336" i="1"/>
  <c r="Y336" i="1" s="1"/>
  <c r="GM336" i="1" s="1"/>
  <c r="GN336" i="1" s="1"/>
  <c r="BZ229" i="1"/>
  <c r="AD229" i="1"/>
  <c r="BD67" i="1"/>
  <c r="F100" i="1"/>
  <c r="AP485" i="1"/>
  <c r="F394" i="1"/>
  <c r="CG340" i="1"/>
  <c r="BX333" i="1"/>
  <c r="F305" i="1"/>
  <c r="AO297" i="1"/>
  <c r="CZ227" i="1"/>
  <c r="Y227" i="1" s="1"/>
  <c r="BY221" i="1"/>
  <c r="AP229" i="1"/>
  <c r="CP223" i="1"/>
  <c r="O223" i="1" s="1"/>
  <c r="AU107" i="1"/>
  <c r="F131" i="1"/>
  <c r="AO485" i="1"/>
  <c r="F242" i="1"/>
  <c r="BB221" i="1"/>
  <c r="CC107" i="1"/>
  <c r="AT112" i="1"/>
  <c r="AH340" i="1"/>
  <c r="CG301" i="1"/>
  <c r="CY225" i="1"/>
  <c r="X225" i="1" s="1"/>
  <c r="CZ225" i="1"/>
  <c r="Y225" i="1" s="1"/>
  <c r="F535" i="1"/>
  <c r="BZ297" i="1"/>
  <c r="CQ227" i="1"/>
  <c r="P227" i="1" s="1"/>
  <c r="CP227" i="1" s="1"/>
  <c r="O227" i="1" s="1"/>
  <c r="GM227" i="1" s="1"/>
  <c r="GN227" i="1" s="1"/>
  <c r="AB227" i="1"/>
  <c r="AI144" i="1"/>
  <c r="CY71" i="1"/>
  <c r="X71" i="1" s="1"/>
  <c r="CZ71" i="1"/>
  <c r="Y71" i="1" s="1"/>
  <c r="BD485" i="1"/>
  <c r="CS411" i="1"/>
  <c r="R411" i="1" s="1"/>
  <c r="CY411" i="1" s="1"/>
  <c r="X411" i="1" s="1"/>
  <c r="CG376" i="1"/>
  <c r="CM372" i="1"/>
  <c r="AF340" i="1"/>
  <c r="AP107" i="1"/>
  <c r="F121" i="1"/>
  <c r="AT415" i="1"/>
  <c r="CP374" i="1"/>
  <c r="O374" i="1" s="1"/>
  <c r="AC376" i="1"/>
  <c r="CL372" i="1"/>
  <c r="CR335" i="1"/>
  <c r="Q335" i="1" s="1"/>
  <c r="AD340" i="1" s="1"/>
  <c r="CS335" i="1"/>
  <c r="R335" i="1" s="1"/>
  <c r="F322" i="1"/>
  <c r="BY297" i="1"/>
  <c r="AP301" i="1"/>
  <c r="CR226" i="1"/>
  <c r="Q226" i="1" s="1"/>
  <c r="CS226" i="1"/>
  <c r="R226" i="1" s="1"/>
  <c r="CY226" i="1" s="1"/>
  <c r="X226" i="1" s="1"/>
  <c r="AD226" i="1"/>
  <c r="AB226" i="1" s="1"/>
  <c r="CJ189" i="1"/>
  <c r="AJ144" i="1"/>
  <c r="W152" i="1"/>
  <c r="AB146" i="1"/>
  <c r="CJ152" i="1"/>
  <c r="GM149" i="1"/>
  <c r="GN149" i="1" s="1"/>
  <c r="GM109" i="1"/>
  <c r="AI75" i="1"/>
  <c r="DG19" i="3"/>
  <c r="DH19" i="3"/>
  <c r="DI19" i="3"/>
  <c r="DJ19" i="3" s="1"/>
  <c r="DF19" i="3"/>
  <c r="AH189" i="1"/>
  <c r="AO189" i="1"/>
  <c r="BX184" i="1"/>
  <c r="CY109" i="1"/>
  <c r="X109" i="1" s="1"/>
  <c r="CZ109" i="1"/>
  <c r="Y109" i="1" s="1"/>
  <c r="DF42" i="3"/>
  <c r="DG42" i="3"/>
  <c r="DH42" i="3"/>
  <c r="DI42" i="3"/>
  <c r="DJ42" i="3" s="1"/>
  <c r="AO112" i="1"/>
  <c r="BX107" i="1"/>
  <c r="CG112" i="1"/>
  <c r="CJ112" i="1"/>
  <c r="CJ75" i="1"/>
  <c r="AI189" i="1"/>
  <c r="CK144" i="1"/>
  <c r="BB152" i="1"/>
  <c r="CI75" i="1"/>
  <c r="AP75" i="1"/>
  <c r="BY67" i="1"/>
  <c r="CG75" i="1"/>
  <c r="AO75" i="1"/>
  <c r="BX67" i="1"/>
  <c r="CQ73" i="1"/>
  <c r="P73" i="1" s="1"/>
  <c r="CP73" i="1" s="1"/>
  <c r="O73" i="1" s="1"/>
  <c r="GM73" i="1" s="1"/>
  <c r="GN73" i="1" s="1"/>
  <c r="AB73" i="1"/>
  <c r="CS72" i="1"/>
  <c r="R72" i="1" s="1"/>
  <c r="CY72" i="1" s="1"/>
  <c r="X72" i="1" s="1"/>
  <c r="CR72" i="1"/>
  <c r="Q72" i="1" s="1"/>
  <c r="CV5" i="3"/>
  <c r="CX5" i="3"/>
  <c r="AO221" i="1"/>
  <c r="F135" i="1"/>
  <c r="V107" i="1"/>
  <c r="AD107" i="1"/>
  <c r="Q112" i="1"/>
  <c r="CZ63" i="1"/>
  <c r="Y63" i="1" s="1"/>
  <c r="CY63" i="1"/>
  <c r="X63" i="1" s="1"/>
  <c r="DF24" i="3"/>
  <c r="DG24" i="3"/>
  <c r="DH24" i="3"/>
  <c r="DI24" i="3"/>
  <c r="DJ24" i="3" s="1"/>
  <c r="CV18" i="3"/>
  <c r="CX18" i="3"/>
  <c r="BD189" i="1"/>
  <c r="CM184" i="1"/>
  <c r="CP187" i="1"/>
  <c r="O187" i="1" s="1"/>
  <c r="AC152" i="1"/>
  <c r="CP146" i="1"/>
  <c r="O146" i="1" s="1"/>
  <c r="F122" i="1"/>
  <c r="F136" i="1"/>
  <c r="W107" i="1"/>
  <c r="CQ72" i="1"/>
  <c r="P72" i="1" s="1"/>
  <c r="AB72" i="1"/>
  <c r="CP71" i="1"/>
  <c r="O71" i="1" s="1"/>
  <c r="GM71" i="1" s="1"/>
  <c r="GN71" i="1" s="1"/>
  <c r="CZ69" i="1"/>
  <c r="Y69" i="1" s="1"/>
  <c r="BC301" i="1"/>
  <c r="CS227" i="1"/>
  <c r="R227" i="1" s="1"/>
  <c r="CY227" i="1" s="1"/>
  <c r="X227" i="1" s="1"/>
  <c r="CY149" i="1"/>
  <c r="X149" i="1" s="1"/>
  <c r="F133" i="1"/>
  <c r="T107" i="1"/>
  <c r="F91" i="1"/>
  <c r="CY69" i="1"/>
  <c r="X69" i="1" s="1"/>
  <c r="F55" i="1"/>
  <c r="CX26" i="3"/>
  <c r="CV26" i="3"/>
  <c r="AO152" i="1"/>
  <c r="CG152" i="1"/>
  <c r="AF112" i="1"/>
  <c r="F88" i="1"/>
  <c r="CP70" i="1"/>
  <c r="O70" i="1" s="1"/>
  <c r="GM70" i="1" s="1"/>
  <c r="GN70" i="1" s="1"/>
  <c r="BD144" i="1"/>
  <c r="F177" i="1"/>
  <c r="AB112" i="1"/>
  <c r="AJ107" i="1"/>
  <c r="F254" i="1"/>
  <c r="CI189" i="1"/>
  <c r="BC152" i="1"/>
  <c r="CT150" i="1"/>
  <c r="S150" i="1" s="1"/>
  <c r="AB149" i="1"/>
  <c r="AI107" i="1"/>
  <c r="AD75" i="1"/>
  <c r="CI259" i="1"/>
  <c r="CI60" i="1" s="1"/>
  <c r="F162" i="1"/>
  <c r="CY146" i="1"/>
  <c r="X146" i="1" s="1"/>
  <c r="BZ144" i="1"/>
  <c r="AC112" i="1"/>
  <c r="CY73" i="1"/>
  <c r="X73" i="1" s="1"/>
  <c r="AJ75" i="1"/>
  <c r="CP63" i="1"/>
  <c r="O63" i="1" s="1"/>
  <c r="GM63" i="1" s="1"/>
  <c r="GN63" i="1" s="1"/>
  <c r="DG37" i="3"/>
  <c r="DH37" i="3"/>
  <c r="DI37" i="3"/>
  <c r="DJ37" i="3" s="1"/>
  <c r="DF37" i="3"/>
  <c r="CV23" i="3"/>
  <c r="CX23" i="3"/>
  <c r="DG2" i="3"/>
  <c r="DH2" i="3"/>
  <c r="DI2" i="3"/>
  <c r="DJ2" i="3" s="1"/>
  <c r="DG43" i="3"/>
  <c r="DH43" i="3"/>
  <c r="DI43" i="3"/>
  <c r="DJ43" i="3" s="1"/>
  <c r="DF43" i="3"/>
  <c r="CV29" i="3"/>
  <c r="CX29" i="3"/>
  <c r="DG8" i="3"/>
  <c r="DH8" i="3"/>
  <c r="DI8" i="3"/>
  <c r="DJ8" i="3" s="1"/>
  <c r="DF6" i="3"/>
  <c r="DG6" i="3"/>
  <c r="DG1" i="3"/>
  <c r="DH1" i="3"/>
  <c r="DI1" i="3"/>
  <c r="DJ1" i="3" s="1"/>
  <c r="DF1" i="3"/>
  <c r="BC112" i="1"/>
  <c r="CQ69" i="1"/>
  <c r="P69" i="1" s="1"/>
  <c r="DG32" i="3"/>
  <c r="DH32" i="3"/>
  <c r="DI32" i="3"/>
  <c r="DJ32" i="3" s="1"/>
  <c r="BB112" i="1"/>
  <c r="AD110" i="1"/>
  <c r="AB110" i="1" s="1"/>
  <c r="CS110" i="1"/>
  <c r="R110" i="1" s="1"/>
  <c r="CZ110" i="1" s="1"/>
  <c r="Y110" i="1" s="1"/>
  <c r="DF30" i="3"/>
  <c r="DG30" i="3"/>
  <c r="DG25" i="3"/>
  <c r="DH25" i="3"/>
  <c r="DI25" i="3"/>
  <c r="DJ25" i="3" s="1"/>
  <c r="DF25" i="3"/>
  <c r="CV11" i="3"/>
  <c r="CX11" i="3"/>
  <c r="AZ112" i="1"/>
  <c r="AB109" i="1"/>
  <c r="DI39" i="3"/>
  <c r="DJ39" i="3" s="1"/>
  <c r="CV38" i="3"/>
  <c r="CV35" i="3"/>
  <c r="CX35" i="3"/>
  <c r="DG14" i="3"/>
  <c r="DH14" i="3"/>
  <c r="DI14" i="3"/>
  <c r="DJ14" i="3" s="1"/>
  <c r="CM107" i="1"/>
  <c r="F35" i="1"/>
  <c r="AX26" i="1"/>
  <c r="DH39" i="3"/>
  <c r="DF12" i="3"/>
  <c r="DG12" i="3"/>
  <c r="DG7" i="3"/>
  <c r="DH7" i="3"/>
  <c r="DI7" i="3"/>
  <c r="DJ7" i="3" s="1"/>
  <c r="DF7" i="3"/>
  <c r="DF2" i="3"/>
  <c r="DF39" i="3"/>
  <c r="DG38" i="3"/>
  <c r="DH38" i="3"/>
  <c r="DI38" i="3"/>
  <c r="DJ38" i="3" s="1"/>
  <c r="AU26" i="1"/>
  <c r="DF36" i="3"/>
  <c r="DG36" i="3"/>
  <c r="DG31" i="3"/>
  <c r="DH31" i="3"/>
  <c r="DI31" i="3"/>
  <c r="DJ31" i="3" s="1"/>
  <c r="DF31" i="3"/>
  <c r="CV20" i="3"/>
  <c r="CV17" i="3"/>
  <c r="CX17" i="3"/>
  <c r="CD75" i="1"/>
  <c r="CR62" i="1"/>
  <c r="Q62" i="1" s="1"/>
  <c r="AD259" i="1" s="1"/>
  <c r="AD60" i="1" s="1"/>
  <c r="CS62" i="1"/>
  <c r="R62" i="1" s="1"/>
  <c r="F40" i="1"/>
  <c r="F38" i="1"/>
  <c r="F46" i="1"/>
  <c r="AT26" i="1"/>
  <c r="CV41" i="3"/>
  <c r="CX41" i="3"/>
  <c r="DG20" i="3"/>
  <c r="DH20" i="3"/>
  <c r="DI20" i="3"/>
  <c r="DJ20" i="3" s="1"/>
  <c r="CS148" i="1"/>
  <c r="R148" i="1" s="1"/>
  <c r="CY148" i="1" s="1"/>
  <c r="X148" i="1" s="1"/>
  <c r="DG13" i="3"/>
  <c r="DH13" i="3"/>
  <c r="DI13" i="3"/>
  <c r="DJ13" i="3" s="1"/>
  <c r="DF13" i="3"/>
  <c r="DF8" i="3"/>
  <c r="DI3" i="3"/>
  <c r="DJ3" i="3" s="1"/>
  <c r="CV2" i="3"/>
  <c r="CR148" i="1"/>
  <c r="Q148" i="1" s="1"/>
  <c r="AD152" i="1" s="1"/>
  <c r="AB71" i="1"/>
  <c r="DI6" i="3"/>
  <c r="DJ6" i="3" s="1"/>
  <c r="DH3" i="3"/>
  <c r="CX40" i="3"/>
  <c r="CX34" i="3"/>
  <c r="CX28" i="3"/>
  <c r="CX22" i="3"/>
  <c r="CX16" i="3"/>
  <c r="CX10" i="3"/>
  <c r="CX4" i="3"/>
  <c r="AT477" i="1" l="1"/>
  <c r="F570" i="1"/>
  <c r="X595" i="1"/>
  <c r="AK590" i="1"/>
  <c r="Q152" i="1"/>
  <c r="AD144" i="1"/>
  <c r="AK415" i="1"/>
  <c r="R189" i="1"/>
  <c r="AE184" i="1"/>
  <c r="F128" i="1"/>
  <c r="BC259" i="1"/>
  <c r="BC107" i="1"/>
  <c r="AD333" i="1"/>
  <c r="Q340" i="1"/>
  <c r="AZ522" i="1"/>
  <c r="CI517" i="1"/>
  <c r="AD67" i="1"/>
  <c r="Q75" i="1"/>
  <c r="GN109" i="1"/>
  <c r="DI23" i="3"/>
  <c r="DJ23" i="3" s="1"/>
  <c r="DF23" i="3"/>
  <c r="DG23" i="3"/>
  <c r="DH23" i="3"/>
  <c r="CY150" i="1"/>
  <c r="X150" i="1" s="1"/>
  <c r="CZ150" i="1"/>
  <c r="Y150" i="1" s="1"/>
  <c r="BB730" i="1"/>
  <c r="F747" i="1"/>
  <c r="CF481" i="1"/>
  <c r="AW485" i="1"/>
  <c r="AZ376" i="1"/>
  <c r="CI372" i="1"/>
  <c r="CI340" i="1"/>
  <c r="BY333" i="1"/>
  <c r="AP340" i="1"/>
  <c r="AF152" i="1"/>
  <c r="W668" i="1"/>
  <c r="AJ663" i="1"/>
  <c r="T144" i="1"/>
  <c r="F173" i="1"/>
  <c r="U481" i="1"/>
  <c r="F507" i="1"/>
  <c r="U552" i="1"/>
  <c r="F794" i="1"/>
  <c r="V766" i="1"/>
  <c r="AO766" i="1"/>
  <c r="F775" i="1"/>
  <c r="F780" i="1"/>
  <c r="AP766" i="1"/>
  <c r="AU75" i="1"/>
  <c r="CD67" i="1"/>
  <c r="BC144" i="1"/>
  <c r="F168" i="1"/>
  <c r="AO107" i="1"/>
  <c r="F116" i="1"/>
  <c r="CP150" i="1"/>
  <c r="O150" i="1" s="1"/>
  <c r="AB376" i="1"/>
  <c r="GM374" i="1"/>
  <c r="U144" i="1"/>
  <c r="F174" i="1"/>
  <c r="F171" i="1"/>
  <c r="AU144" i="1"/>
  <c r="F388" i="1"/>
  <c r="Q372" i="1"/>
  <c r="AL297" i="1"/>
  <c r="Y301" i="1"/>
  <c r="CY768" i="1"/>
  <c r="X768" i="1" s="1"/>
  <c r="AK771" i="1" s="1"/>
  <c r="AE771" i="1"/>
  <c r="W297" i="1"/>
  <c r="F325" i="1"/>
  <c r="F488" i="1"/>
  <c r="P552" i="1"/>
  <c r="P481" i="1"/>
  <c r="GM410" i="1"/>
  <c r="AB415" i="1"/>
  <c r="U590" i="1"/>
  <c r="F617" i="1"/>
  <c r="U625" i="1"/>
  <c r="S485" i="1"/>
  <c r="AF481" i="1"/>
  <c r="F532" i="1"/>
  <c r="AQ552" i="1"/>
  <c r="AQ517" i="1"/>
  <c r="U663" i="1"/>
  <c r="U698" i="1"/>
  <c r="F690" i="1"/>
  <c r="AC657" i="1"/>
  <c r="CE698" i="1"/>
  <c r="CE657" i="1" s="1"/>
  <c r="CH698" i="1"/>
  <c r="CH657" i="1" s="1"/>
  <c r="CF698" i="1"/>
  <c r="CF657" i="1" s="1"/>
  <c r="GM665" i="1"/>
  <c r="AB668" i="1"/>
  <c r="DG26" i="3"/>
  <c r="DH26" i="3"/>
  <c r="DI26" i="3"/>
  <c r="DJ26" i="3" s="1"/>
  <c r="DF26" i="3"/>
  <c r="V595" i="1"/>
  <c r="AI590" i="1"/>
  <c r="CJ107" i="1"/>
  <c r="BA112" i="1"/>
  <c r="AQ408" i="1"/>
  <c r="F425" i="1"/>
  <c r="CJ144" i="1"/>
  <c r="BA152" i="1"/>
  <c r="CI184" i="1"/>
  <c r="AZ189" i="1"/>
  <c r="CP148" i="1"/>
  <c r="O148" i="1" s="1"/>
  <c r="Q415" i="1"/>
  <c r="AD408" i="1"/>
  <c r="F619" i="1"/>
  <c r="W590" i="1"/>
  <c r="W625" i="1"/>
  <c r="AL481" i="1"/>
  <c r="Y485" i="1"/>
  <c r="CH771" i="1"/>
  <c r="CE771" i="1"/>
  <c r="CF771" i="1"/>
  <c r="AC766" i="1"/>
  <c r="P771" i="1"/>
  <c r="F505" i="1"/>
  <c r="BA552" i="1"/>
  <c r="BA481" i="1"/>
  <c r="CH668" i="1"/>
  <c r="P668" i="1"/>
  <c r="AC663" i="1"/>
  <c r="CE668" i="1"/>
  <c r="CF668" i="1"/>
  <c r="CZ338" i="1"/>
  <c r="Y338" i="1" s="1"/>
  <c r="GM338" i="1" s="1"/>
  <c r="GN338" i="1" s="1"/>
  <c r="AQ445" i="1"/>
  <c r="CG297" i="1"/>
  <c r="AX301" i="1"/>
  <c r="S184" i="1"/>
  <c r="F204" i="1"/>
  <c r="AF297" i="1"/>
  <c r="S301" i="1"/>
  <c r="GM337" i="1"/>
  <c r="GN337" i="1" s="1"/>
  <c r="AJ333" i="1"/>
  <c r="W340" i="1"/>
  <c r="Q522" i="1"/>
  <c r="AD517" i="1"/>
  <c r="GM586" i="1"/>
  <c r="AB625" i="1"/>
  <c r="AB584" i="1" s="1"/>
  <c r="F714" i="1"/>
  <c r="BC657" i="1"/>
  <c r="AK481" i="1"/>
  <c r="X485" i="1"/>
  <c r="CZ666" i="1"/>
  <c r="Y666" i="1" s="1"/>
  <c r="GM666" i="1" s="1"/>
  <c r="GN666" i="1" s="1"/>
  <c r="AB771" i="1"/>
  <c r="F686" i="1"/>
  <c r="AT663" i="1"/>
  <c r="AT698" i="1"/>
  <c r="AE668" i="1"/>
  <c r="F238" i="1"/>
  <c r="AP221" i="1"/>
  <c r="CP186" i="1"/>
  <c r="O186" i="1" s="1"/>
  <c r="AC189" i="1"/>
  <c r="AX734" i="1"/>
  <c r="CG730" i="1"/>
  <c r="R415" i="1"/>
  <c r="AE408" i="1"/>
  <c r="T730" i="1"/>
  <c r="F755" i="1"/>
  <c r="CY187" i="1"/>
  <c r="X187" i="1" s="1"/>
  <c r="GM187" i="1" s="1"/>
  <c r="GN187" i="1" s="1"/>
  <c r="Q297" i="1"/>
  <c r="F313" i="1"/>
  <c r="AC584" i="1"/>
  <c r="CF625" i="1"/>
  <c r="CF584" i="1" s="1"/>
  <c r="CH625" i="1"/>
  <c r="CH584" i="1" s="1"/>
  <c r="CE625" i="1"/>
  <c r="CE584" i="1" s="1"/>
  <c r="BY590" i="1"/>
  <c r="AP595" i="1"/>
  <c r="CI595" i="1"/>
  <c r="Y372" i="1"/>
  <c r="F403" i="1"/>
  <c r="T663" i="1"/>
  <c r="F689" i="1"/>
  <c r="T698" i="1"/>
  <c r="CP659" i="1"/>
  <c r="O659" i="1" s="1"/>
  <c r="AE112" i="1"/>
  <c r="AK189" i="1"/>
  <c r="CP62" i="1"/>
  <c r="O62" i="1" s="1"/>
  <c r="F317" i="1"/>
  <c r="BC297" i="1"/>
  <c r="BC445" i="1"/>
  <c r="AE152" i="1"/>
  <c r="CZ72" i="1"/>
  <c r="Y72" i="1" s="1"/>
  <c r="AH333" i="1"/>
  <c r="U340" i="1"/>
  <c r="AP552" i="1"/>
  <c r="AP481" i="1"/>
  <c r="F494" i="1"/>
  <c r="AE229" i="1"/>
  <c r="V221" i="1"/>
  <c r="F252" i="1"/>
  <c r="AP372" i="1"/>
  <c r="F385" i="1"/>
  <c r="F356" i="1"/>
  <c r="BC333" i="1"/>
  <c r="P517" i="1"/>
  <c r="F525" i="1"/>
  <c r="AO584" i="1"/>
  <c r="F629" i="1"/>
  <c r="BA590" i="1"/>
  <c r="BA625" i="1"/>
  <c r="F615" i="1"/>
  <c r="W730" i="1"/>
  <c r="F758" i="1"/>
  <c r="T481" i="1"/>
  <c r="F506" i="1"/>
  <c r="T552" i="1"/>
  <c r="T766" i="1"/>
  <c r="F792" i="1"/>
  <c r="AF663" i="1"/>
  <c r="S668" i="1"/>
  <c r="U766" i="1"/>
  <c r="F793" i="1"/>
  <c r="AC75" i="1"/>
  <c r="CP69" i="1"/>
  <c r="O69" i="1" s="1"/>
  <c r="AB340" i="1"/>
  <c r="F253" i="1"/>
  <c r="W221" i="1"/>
  <c r="AX522" i="1"/>
  <c r="CG517" i="1"/>
  <c r="BA297" i="1"/>
  <c r="F321" i="1"/>
  <c r="AE340" i="1"/>
  <c r="CY335" i="1"/>
  <c r="X335" i="1" s="1"/>
  <c r="AK340" i="1" s="1"/>
  <c r="BA372" i="1"/>
  <c r="F396" i="1"/>
  <c r="AE259" i="1"/>
  <c r="AE60" i="1" s="1"/>
  <c r="CY62" i="1"/>
  <c r="X62" i="1" s="1"/>
  <c r="AK259" i="1" s="1"/>
  <c r="AK60" i="1" s="1"/>
  <c r="CZ62" i="1"/>
  <c r="Y62" i="1" s="1"/>
  <c r="AL259" i="1" s="1"/>
  <c r="AL60" i="1" s="1"/>
  <c r="DF18" i="3"/>
  <c r="DG18" i="3"/>
  <c r="DH18" i="3"/>
  <c r="DI18" i="3"/>
  <c r="DJ18" i="3" s="1"/>
  <c r="CH481" i="1"/>
  <c r="AY485" i="1"/>
  <c r="AK297" i="1"/>
  <c r="X301" i="1"/>
  <c r="AL75" i="1"/>
  <c r="F130" i="1"/>
  <c r="AT107" i="1"/>
  <c r="AF408" i="1"/>
  <c r="S415" i="1"/>
  <c r="AY522" i="1"/>
  <c r="CH517" i="1"/>
  <c r="GM225" i="1"/>
  <c r="GN225" i="1" s="1"/>
  <c r="W75" i="1"/>
  <c r="AJ67" i="1"/>
  <c r="AO259" i="1"/>
  <c r="F79" i="1"/>
  <c r="AO67" i="1"/>
  <c r="AL112" i="1"/>
  <c r="W144" i="1"/>
  <c r="F176" i="1"/>
  <c r="CZ335" i="1"/>
  <c r="Y335" i="1" s="1"/>
  <c r="AL340" i="1" s="1"/>
  <c r="AK229" i="1"/>
  <c r="CZ411" i="1"/>
  <c r="Y411" i="1" s="1"/>
  <c r="AL415" i="1" s="1"/>
  <c r="CC221" i="1"/>
  <c r="AT229" i="1"/>
  <c r="AU408" i="1"/>
  <c r="F434" i="1"/>
  <c r="AW522" i="1"/>
  <c r="CF517" i="1"/>
  <c r="R734" i="1"/>
  <c r="AE730" i="1"/>
  <c r="AU584" i="1"/>
  <c r="F644" i="1"/>
  <c r="AL668" i="1"/>
  <c r="AC229" i="1"/>
  <c r="F795" i="1"/>
  <c r="W766" i="1"/>
  <c r="T333" i="1"/>
  <c r="T445" i="1"/>
  <c r="F361" i="1"/>
  <c r="U730" i="1"/>
  <c r="F756" i="1"/>
  <c r="F85" i="1"/>
  <c r="AQ67" i="1"/>
  <c r="F399" i="1"/>
  <c r="V372" i="1"/>
  <c r="F170" i="1"/>
  <c r="AT144" i="1"/>
  <c r="F214" i="1"/>
  <c r="BD184" i="1"/>
  <c r="DI11" i="3"/>
  <c r="DJ11" i="3" s="1"/>
  <c r="DH11" i="3"/>
  <c r="DG11" i="3"/>
  <c r="DF11" i="3"/>
  <c r="AC372" i="1"/>
  <c r="CE376" i="1"/>
  <c r="CF376" i="1"/>
  <c r="CH376" i="1"/>
  <c r="P376" i="1"/>
  <c r="T372" i="1"/>
  <c r="F397" i="1"/>
  <c r="DF4" i="3"/>
  <c r="DG4" i="3"/>
  <c r="DH4" i="3"/>
  <c r="DI4" i="3"/>
  <c r="DJ4" i="3" s="1"/>
  <c r="F124" i="1"/>
  <c r="Q107" i="1"/>
  <c r="AX75" i="1"/>
  <c r="CG67" i="1"/>
  <c r="AF333" i="1"/>
  <c r="S340" i="1"/>
  <c r="F319" i="1"/>
  <c r="AT445" i="1"/>
  <c r="AT297" i="1"/>
  <c r="AY301" i="1"/>
  <c r="CH297" i="1"/>
  <c r="AV522" i="1"/>
  <c r="CE517" i="1"/>
  <c r="F359" i="1"/>
  <c r="AU333" i="1"/>
  <c r="Q734" i="1"/>
  <c r="AD730" i="1"/>
  <c r="CG590" i="1"/>
  <c r="AX595" i="1"/>
  <c r="AF590" i="1"/>
  <c r="S595" i="1"/>
  <c r="AD766" i="1"/>
  <c r="Q771" i="1"/>
  <c r="AK668" i="1"/>
  <c r="AU221" i="1"/>
  <c r="F248" i="1"/>
  <c r="BA766" i="1"/>
  <c r="F791" i="1"/>
  <c r="DI5" i="3"/>
  <c r="DJ5" i="3" s="1"/>
  <c r="DF5" i="3"/>
  <c r="DG5" i="3"/>
  <c r="DH5" i="3"/>
  <c r="F90" i="1"/>
  <c r="S67" i="1"/>
  <c r="CP592" i="1"/>
  <c r="O592" i="1" s="1"/>
  <c r="AC595" i="1"/>
  <c r="GM412" i="1"/>
  <c r="GN412" i="1" s="1"/>
  <c r="BB766" i="1"/>
  <c r="F784" i="1"/>
  <c r="O112" i="1"/>
  <c r="AB107" i="1"/>
  <c r="BD259" i="1"/>
  <c r="U297" i="1"/>
  <c r="F323" i="1"/>
  <c r="CJ408" i="1"/>
  <c r="BA415" i="1"/>
  <c r="CP72" i="1"/>
  <c r="O72" i="1" s="1"/>
  <c r="GM72" i="1" s="1"/>
  <c r="GN72" i="1" s="1"/>
  <c r="CJ184" i="1"/>
  <c r="BA189" i="1"/>
  <c r="Q229" i="1"/>
  <c r="AD221" i="1"/>
  <c r="AQ333" i="1"/>
  <c r="F350" i="1"/>
  <c r="AZ481" i="1"/>
  <c r="F496" i="1"/>
  <c r="AZ552" i="1"/>
  <c r="GM483" i="1"/>
  <c r="AB485" i="1"/>
  <c r="CF297" i="1"/>
  <c r="AW301" i="1"/>
  <c r="W408" i="1"/>
  <c r="F439" i="1"/>
  <c r="CZ412" i="1"/>
  <c r="Y412" i="1" s="1"/>
  <c r="AZ730" i="1"/>
  <c r="F745" i="1"/>
  <c r="V333" i="1"/>
  <c r="F363" i="1"/>
  <c r="BC590" i="1"/>
  <c r="BC625" i="1"/>
  <c r="F611" i="1"/>
  <c r="F702" i="1"/>
  <c r="AO657" i="1"/>
  <c r="AQ698" i="1"/>
  <c r="AQ663" i="1"/>
  <c r="F678" i="1"/>
  <c r="F358" i="1"/>
  <c r="AT333" i="1"/>
  <c r="GM520" i="1"/>
  <c r="GN520" i="1" s="1"/>
  <c r="AZ297" i="1"/>
  <c r="F312" i="1"/>
  <c r="CI415" i="1"/>
  <c r="BY408" i="1"/>
  <c r="AP415" i="1"/>
  <c r="AT517" i="1"/>
  <c r="F540" i="1"/>
  <c r="CY110" i="1"/>
  <c r="X110" i="1" s="1"/>
  <c r="GM110" i="1" s="1"/>
  <c r="GN110" i="1" s="1"/>
  <c r="AP259" i="1"/>
  <c r="F84" i="1"/>
  <c r="AP67" i="1"/>
  <c r="F193" i="1"/>
  <c r="AO184" i="1"/>
  <c r="CG372" i="1"/>
  <c r="AX376" i="1"/>
  <c r="F489" i="1"/>
  <c r="AO481" i="1"/>
  <c r="AO552" i="1"/>
  <c r="BZ221" i="1"/>
  <c r="CG229" i="1"/>
  <c r="AQ229" i="1"/>
  <c r="AE75" i="1"/>
  <c r="U107" i="1"/>
  <c r="F134" i="1"/>
  <c r="BB590" i="1"/>
  <c r="F608" i="1"/>
  <c r="BB625" i="1"/>
  <c r="P297" i="1"/>
  <c r="F304" i="1"/>
  <c r="AB522" i="1"/>
  <c r="GM519" i="1"/>
  <c r="W481" i="1"/>
  <c r="F509" i="1"/>
  <c r="W552" i="1"/>
  <c r="CE297" i="1"/>
  <c r="AV301" i="1"/>
  <c r="F605" i="1"/>
  <c r="AQ590" i="1"/>
  <c r="AQ625" i="1"/>
  <c r="Q698" i="1"/>
  <c r="BA517" i="1"/>
  <c r="F542" i="1"/>
  <c r="AL730" i="1"/>
  <c r="Y734" i="1"/>
  <c r="AD590" i="1"/>
  <c r="Q595" i="1"/>
  <c r="U408" i="1"/>
  <c r="F437" i="1"/>
  <c r="T67" i="1"/>
  <c r="T259" i="1"/>
  <c r="F96" i="1"/>
  <c r="AH517" i="1"/>
  <c r="U522" i="1"/>
  <c r="AT184" i="1"/>
  <c r="F207" i="1"/>
  <c r="AO293" i="1"/>
  <c r="F449" i="1"/>
  <c r="AC107" i="1"/>
  <c r="P112" i="1"/>
  <c r="CH112" i="1"/>
  <c r="CF112" i="1"/>
  <c r="CE112" i="1"/>
  <c r="BB107" i="1"/>
  <c r="BB259" i="1"/>
  <c r="F125" i="1"/>
  <c r="AH184" i="1"/>
  <c r="U189" i="1"/>
  <c r="CZ226" i="1"/>
  <c r="Y226" i="1" s="1"/>
  <c r="GM226" i="1" s="1"/>
  <c r="GN226" i="1" s="1"/>
  <c r="AO517" i="1"/>
  <c r="F526" i="1"/>
  <c r="CE481" i="1"/>
  <c r="AV485" i="1"/>
  <c r="R522" i="1"/>
  <c r="AE517" i="1"/>
  <c r="GM413" i="1"/>
  <c r="GN413" i="1" s="1"/>
  <c r="BD590" i="1"/>
  <c r="F620" i="1"/>
  <c r="BD625" i="1"/>
  <c r="F723" i="1"/>
  <c r="BD657" i="1"/>
  <c r="T590" i="1"/>
  <c r="T625" i="1"/>
  <c r="F616" i="1"/>
  <c r="F721" i="1"/>
  <c r="V657" i="1"/>
  <c r="F744" i="1"/>
  <c r="AQ730" i="1"/>
  <c r="AP663" i="1"/>
  <c r="AP698" i="1"/>
  <c r="F677" i="1"/>
  <c r="AI408" i="1"/>
  <c r="V415" i="1"/>
  <c r="CA301" i="1"/>
  <c r="GN299" i="1"/>
  <c r="CB301" i="1" s="1"/>
  <c r="AX668" i="1"/>
  <c r="CG663" i="1"/>
  <c r="CJ67" i="1"/>
  <c r="BA75" i="1"/>
  <c r="BA730" i="1"/>
  <c r="F754" i="1"/>
  <c r="F123" i="1"/>
  <c r="AZ107" i="1"/>
  <c r="CG107" i="1"/>
  <c r="AX112" i="1"/>
  <c r="F757" i="1"/>
  <c r="V730" i="1"/>
  <c r="CZ187" i="1"/>
  <c r="Y187" i="1" s="1"/>
  <c r="AL189" i="1" s="1"/>
  <c r="DF22" i="3"/>
  <c r="DG22" i="3"/>
  <c r="DH22" i="3"/>
  <c r="DI22" i="3"/>
  <c r="DJ22" i="3" s="1"/>
  <c r="AX152" i="1"/>
  <c r="CG144" i="1"/>
  <c r="AP144" i="1"/>
  <c r="F161" i="1"/>
  <c r="U372" i="1"/>
  <c r="F398" i="1"/>
  <c r="CZ520" i="1"/>
  <c r="Y520" i="1" s="1"/>
  <c r="AL522" i="1" s="1"/>
  <c r="CY520" i="1"/>
  <c r="X520" i="1" s="1"/>
  <c r="AU445" i="1"/>
  <c r="F497" i="1"/>
  <c r="Q481" i="1"/>
  <c r="Q552" i="1"/>
  <c r="U67" i="1"/>
  <c r="F97" i="1"/>
  <c r="CG408" i="1"/>
  <c r="AX415" i="1"/>
  <c r="F504" i="1"/>
  <c r="AU552" i="1"/>
  <c r="AU481" i="1"/>
  <c r="S771" i="1"/>
  <c r="AF766" i="1"/>
  <c r="AK522" i="1"/>
  <c r="S734" i="1"/>
  <c r="AF730" i="1"/>
  <c r="BD730" i="1"/>
  <c r="F759" i="1"/>
  <c r="CI766" i="1"/>
  <c r="AZ771" i="1"/>
  <c r="AT408" i="1"/>
  <c r="F433" i="1"/>
  <c r="AC415" i="1"/>
  <c r="DI29" i="3"/>
  <c r="DJ29" i="3" s="1"/>
  <c r="DF29" i="3"/>
  <c r="DG29" i="3"/>
  <c r="DH29" i="3"/>
  <c r="S112" i="1"/>
  <c r="AF107" i="1"/>
  <c r="CI67" i="1"/>
  <c r="AZ75" i="1"/>
  <c r="DF28" i="3"/>
  <c r="DG28" i="3"/>
  <c r="DH28" i="3"/>
  <c r="DI28" i="3"/>
  <c r="DJ28" i="3" s="1"/>
  <c r="DI41" i="3"/>
  <c r="DJ41" i="3" s="1"/>
  <c r="DF41" i="3"/>
  <c r="DG41" i="3"/>
  <c r="DH41" i="3"/>
  <c r="BB144" i="1"/>
  <c r="F165" i="1"/>
  <c r="BD481" i="1"/>
  <c r="F510" i="1"/>
  <c r="BD552" i="1"/>
  <c r="DF34" i="3"/>
  <c r="DG34" i="3"/>
  <c r="DH34" i="3"/>
  <c r="DI34" i="3"/>
  <c r="DJ34" i="3" s="1"/>
  <c r="DI35" i="3"/>
  <c r="DJ35" i="3" s="1"/>
  <c r="DF35" i="3"/>
  <c r="DG35" i="3"/>
  <c r="DH35" i="3"/>
  <c r="AK152" i="1"/>
  <c r="AO144" i="1"/>
  <c r="F156" i="1"/>
  <c r="GM146" i="1"/>
  <c r="AB152" i="1"/>
  <c r="CZ148" i="1"/>
  <c r="Y148" i="1" s="1"/>
  <c r="AL152" i="1" s="1"/>
  <c r="F310" i="1"/>
  <c r="AP297" i="1"/>
  <c r="GM223" i="1"/>
  <c r="AB229" i="1"/>
  <c r="CI144" i="1"/>
  <c r="AZ152" i="1"/>
  <c r="U229" i="1"/>
  <c r="AH221" i="1"/>
  <c r="BA229" i="1"/>
  <c r="CJ221" i="1"/>
  <c r="AF517" i="1"/>
  <c r="S522" i="1"/>
  <c r="BA333" i="1"/>
  <c r="F360" i="1"/>
  <c r="R552" i="1"/>
  <c r="F499" i="1"/>
  <c r="R481" i="1"/>
  <c r="F717" i="1"/>
  <c r="AU657" i="1"/>
  <c r="CZ768" i="1"/>
  <c r="Y768" i="1" s="1"/>
  <c r="AL771" i="1" s="1"/>
  <c r="F753" i="1"/>
  <c r="AU730" i="1"/>
  <c r="AZ668" i="1"/>
  <c r="CI663" i="1"/>
  <c r="BA698" i="1"/>
  <c r="F688" i="1"/>
  <c r="BA663" i="1"/>
  <c r="V189" i="1"/>
  <c r="AI184" i="1"/>
  <c r="AE595" i="1"/>
  <c r="CZ592" i="1"/>
  <c r="Y592" i="1" s="1"/>
  <c r="AL595" i="1" s="1"/>
  <c r="AI67" i="1"/>
  <c r="V75" i="1"/>
  <c r="T184" i="1"/>
  <c r="F210" i="1"/>
  <c r="AC734" i="1"/>
  <c r="CP732" i="1"/>
  <c r="O732" i="1" s="1"/>
  <c r="AK75" i="1"/>
  <c r="T229" i="1"/>
  <c r="AG221" i="1"/>
  <c r="CG766" i="1"/>
  <c r="AX771" i="1"/>
  <c r="DI17" i="3"/>
  <c r="DJ17" i="3" s="1"/>
  <c r="DF17" i="3"/>
  <c r="DG17" i="3"/>
  <c r="DH17" i="3"/>
  <c r="CG333" i="1"/>
  <c r="AX340" i="1"/>
  <c r="S229" i="1"/>
  <c r="AF221" i="1"/>
  <c r="DF10" i="3"/>
  <c r="DG10" i="3"/>
  <c r="DH10" i="3"/>
  <c r="DI10" i="3"/>
  <c r="DJ10" i="3" s="1"/>
  <c r="DF16" i="3"/>
  <c r="DG16" i="3"/>
  <c r="DH16" i="3"/>
  <c r="DI16" i="3"/>
  <c r="DJ16" i="3" s="1"/>
  <c r="DF40" i="3"/>
  <c r="DI40" i="3"/>
  <c r="DJ40" i="3" s="1"/>
  <c r="DH40" i="3"/>
  <c r="DG40" i="3"/>
  <c r="CH152" i="1"/>
  <c r="CF152" i="1"/>
  <c r="CE152" i="1"/>
  <c r="P152" i="1"/>
  <c r="AC144" i="1"/>
  <c r="CI229" i="1"/>
  <c r="AT67" i="1"/>
  <c r="F93" i="1"/>
  <c r="AT259" i="1"/>
  <c r="AD184" i="1"/>
  <c r="Q189" i="1"/>
  <c r="CH340" i="1"/>
  <c r="P340" i="1"/>
  <c r="CE340" i="1"/>
  <c r="CF340" i="1"/>
  <c r="AC333" i="1"/>
  <c r="W522" i="1"/>
  <c r="AJ517" i="1"/>
  <c r="W184" i="1"/>
  <c r="F213" i="1"/>
  <c r="AP517" i="1"/>
  <c r="F531" i="1"/>
  <c r="O301" i="1"/>
  <c r="AB297" i="1"/>
  <c r="AU184" i="1"/>
  <c r="F208" i="1"/>
  <c r="F643" i="1"/>
  <c r="AT584" i="1"/>
  <c r="V517" i="1"/>
  <c r="V552" i="1"/>
  <c r="F545" i="1"/>
  <c r="CY732" i="1"/>
  <c r="X732" i="1" s="1"/>
  <c r="AK734" i="1" s="1"/>
  <c r="BC766" i="1"/>
  <c r="F787" i="1"/>
  <c r="Y189" i="1" l="1"/>
  <c r="AL184" i="1"/>
  <c r="Y522" i="1"/>
  <c r="AL517" i="1"/>
  <c r="AL144" i="1"/>
  <c r="Y152" i="1"/>
  <c r="Q333" i="1"/>
  <c r="F352" i="1"/>
  <c r="F98" i="1"/>
  <c r="V67" i="1"/>
  <c r="V259" i="1"/>
  <c r="F566" i="1"/>
  <c r="R477" i="1"/>
  <c r="CA152" i="1"/>
  <c r="GN146" i="1"/>
  <c r="F564" i="1"/>
  <c r="Q477" i="1"/>
  <c r="F284" i="1"/>
  <c r="BD60" i="1"/>
  <c r="BD801" i="1"/>
  <c r="AT293" i="1"/>
  <c r="F463" i="1"/>
  <c r="CF372" i="1"/>
  <c r="AW376" i="1"/>
  <c r="AK221" i="1"/>
  <c r="X229" i="1"/>
  <c r="F327" i="1"/>
  <c r="X297" i="1"/>
  <c r="AP477" i="1"/>
  <c r="F561" i="1"/>
  <c r="AP590" i="1"/>
  <c r="F604" i="1"/>
  <c r="AP625" i="1"/>
  <c r="P766" i="1"/>
  <c r="F774" i="1"/>
  <c r="Y297" i="1"/>
  <c r="F328" i="1"/>
  <c r="F491" i="1"/>
  <c r="AW552" i="1"/>
  <c r="AW481" i="1"/>
  <c r="P144" i="1"/>
  <c r="F155" i="1"/>
  <c r="AX333" i="1"/>
  <c r="F347" i="1"/>
  <c r="AE590" i="1"/>
  <c r="R595" i="1"/>
  <c r="S517" i="1"/>
  <c r="F537" i="1"/>
  <c r="X152" i="1"/>
  <c r="AK144" i="1"/>
  <c r="AU293" i="1"/>
  <c r="F464" i="1"/>
  <c r="O522" i="1"/>
  <c r="AB517" i="1"/>
  <c r="F563" i="1"/>
  <c r="AZ477" i="1"/>
  <c r="F716" i="1"/>
  <c r="AT657" i="1"/>
  <c r="AV771" i="1"/>
  <c r="CE766" i="1"/>
  <c r="O152" i="1"/>
  <c r="AB144" i="1"/>
  <c r="CE144" i="1"/>
  <c r="AV152" i="1"/>
  <c r="AQ657" i="1"/>
  <c r="F708" i="1"/>
  <c r="S590" i="1"/>
  <c r="F610" i="1"/>
  <c r="S625" i="1"/>
  <c r="AK112" i="1"/>
  <c r="Y112" i="1"/>
  <c r="AL107" i="1"/>
  <c r="GM335" i="1"/>
  <c r="AE144" i="1"/>
  <c r="R152" i="1"/>
  <c r="CH766" i="1"/>
  <c r="AY771" i="1"/>
  <c r="V590" i="1"/>
  <c r="F618" i="1"/>
  <c r="V625" i="1"/>
  <c r="S481" i="1"/>
  <c r="S552" i="1"/>
  <c r="F500" i="1"/>
  <c r="AW152" i="1"/>
  <c r="CF144" i="1"/>
  <c r="V184" i="1"/>
  <c r="F212" i="1"/>
  <c r="T584" i="1"/>
  <c r="F646" i="1"/>
  <c r="BB60" i="1"/>
  <c r="F272" i="1"/>
  <c r="BB801" i="1"/>
  <c r="Q590" i="1"/>
  <c r="F607" i="1"/>
  <c r="Q625" i="1"/>
  <c r="P229" i="1"/>
  <c r="CE229" i="1"/>
  <c r="CF229" i="1"/>
  <c r="AC221" i="1"/>
  <c r="CH229" i="1"/>
  <c r="O340" i="1"/>
  <c r="AB333" i="1"/>
  <c r="BC293" i="1"/>
  <c r="F461" i="1"/>
  <c r="Y481" i="1"/>
  <c r="F512" i="1"/>
  <c r="U584" i="1"/>
  <c r="F647" i="1"/>
  <c r="U477" i="1"/>
  <c r="F574" i="1"/>
  <c r="AL67" i="1"/>
  <c r="Y75" i="1"/>
  <c r="CF766" i="1"/>
  <c r="AW771" i="1"/>
  <c r="CH144" i="1"/>
  <c r="AY152" i="1"/>
  <c r="F249" i="1"/>
  <c r="BA221" i="1"/>
  <c r="F749" i="1"/>
  <c r="S730" i="1"/>
  <c r="CE595" i="1"/>
  <c r="AC590" i="1"/>
  <c r="CF595" i="1"/>
  <c r="P595" i="1"/>
  <c r="CH595" i="1"/>
  <c r="AX590" i="1"/>
  <c r="AX625" i="1"/>
  <c r="F602" i="1"/>
  <c r="F82" i="1"/>
  <c r="AX67" i="1"/>
  <c r="AL663" i="1"/>
  <c r="Y668" i="1"/>
  <c r="GM69" i="1"/>
  <c r="AB75" i="1"/>
  <c r="GM768" i="1"/>
  <c r="F308" i="1"/>
  <c r="AX297" i="1"/>
  <c r="AX445" i="1"/>
  <c r="R184" i="1"/>
  <c r="F203" i="1"/>
  <c r="S297" i="1"/>
  <c r="F316" i="1"/>
  <c r="S445" i="1"/>
  <c r="GM411" i="1"/>
  <c r="GN411" i="1" s="1"/>
  <c r="X522" i="1"/>
  <c r="AK517" i="1"/>
  <c r="F95" i="1"/>
  <c r="BA67" i="1"/>
  <c r="BA259" i="1"/>
  <c r="CE107" i="1"/>
  <c r="AV112" i="1"/>
  <c r="Y730" i="1"/>
  <c r="F761" i="1"/>
  <c r="F638" i="1"/>
  <c r="BB584" i="1"/>
  <c r="AP60" i="1"/>
  <c r="F268" i="1"/>
  <c r="GM592" i="1"/>
  <c r="AB595" i="1"/>
  <c r="AO60" i="1"/>
  <c r="F263" i="1"/>
  <c r="AO801" i="1"/>
  <c r="CH75" i="1"/>
  <c r="CF75" i="1"/>
  <c r="CE75" i="1"/>
  <c r="AC67" i="1"/>
  <c r="P75" i="1"/>
  <c r="Q445" i="1"/>
  <c r="O771" i="1"/>
  <c r="AB766" i="1"/>
  <c r="W584" i="1"/>
  <c r="F649" i="1"/>
  <c r="AK408" i="1"/>
  <c r="X415" i="1"/>
  <c r="AB189" i="1"/>
  <c r="GM186" i="1"/>
  <c r="T60" i="1"/>
  <c r="F280" i="1"/>
  <c r="T801" i="1"/>
  <c r="CE372" i="1"/>
  <c r="AV376" i="1"/>
  <c r="S221" i="1"/>
  <c r="F244" i="1"/>
  <c r="GN519" i="1"/>
  <c r="CB522" i="1" s="1"/>
  <c r="CA522" i="1"/>
  <c r="Q766" i="1"/>
  <c r="F783" i="1"/>
  <c r="CF107" i="1"/>
  <c r="AW112" i="1"/>
  <c r="BC584" i="1"/>
  <c r="F641" i="1"/>
  <c r="GM62" i="1"/>
  <c r="AB259" i="1"/>
  <c r="AB60" i="1" s="1"/>
  <c r="AQ293" i="1"/>
  <c r="F455" i="1"/>
  <c r="AB408" i="1"/>
  <c r="O415" i="1"/>
  <c r="GN374" i="1"/>
  <c r="CB376" i="1" s="1"/>
  <c r="CA376" i="1"/>
  <c r="F387" i="1"/>
  <c r="AZ372" i="1"/>
  <c r="BA584" i="1"/>
  <c r="F645" i="1"/>
  <c r="F163" i="1"/>
  <c r="AZ144" i="1"/>
  <c r="S766" i="1"/>
  <c r="F786" i="1"/>
  <c r="BD584" i="1"/>
  <c r="F650" i="1"/>
  <c r="AY112" i="1"/>
  <c r="CH107" i="1"/>
  <c r="Q221" i="1"/>
  <c r="F241" i="1"/>
  <c r="Q730" i="1"/>
  <c r="F746" i="1"/>
  <c r="W67" i="1"/>
  <c r="F99" i="1"/>
  <c r="W259" i="1"/>
  <c r="X189" i="1"/>
  <c r="AK184" i="1"/>
  <c r="X481" i="1"/>
  <c r="F511" i="1"/>
  <c r="X552" i="1"/>
  <c r="AB663" i="1"/>
  <c r="O668" i="1"/>
  <c r="GN410" i="1"/>
  <c r="CB415" i="1" s="1"/>
  <c r="CA415" i="1"/>
  <c r="AB372" i="1"/>
  <c r="O376" i="1"/>
  <c r="F164" i="1"/>
  <c r="Q144" i="1"/>
  <c r="W333" i="1"/>
  <c r="F364" i="1"/>
  <c r="AK663" i="1"/>
  <c r="X668" i="1"/>
  <c r="T293" i="1"/>
  <c r="F466" i="1"/>
  <c r="AQ477" i="1"/>
  <c r="F562" i="1"/>
  <c r="F303" i="1"/>
  <c r="O297" i="1"/>
  <c r="O445" i="1"/>
  <c r="U184" i="1"/>
  <c r="F211" i="1"/>
  <c r="CA485" i="1"/>
  <c r="GN483" i="1"/>
  <c r="CB485" i="1" s="1"/>
  <c r="F355" i="1"/>
  <c r="S333" i="1"/>
  <c r="W517" i="1"/>
  <c r="F546" i="1"/>
  <c r="AZ67" i="1"/>
  <c r="F86" i="1"/>
  <c r="F778" i="1"/>
  <c r="AX766" i="1"/>
  <c r="AK730" i="1"/>
  <c r="X734" i="1"/>
  <c r="AW340" i="1"/>
  <c r="CF333" i="1"/>
  <c r="AZ663" i="1"/>
  <c r="AZ698" i="1"/>
  <c r="F679" i="1"/>
  <c r="F675" i="1"/>
  <c r="AX698" i="1"/>
  <c r="AX663" i="1"/>
  <c r="F115" i="1"/>
  <c r="P107" i="1"/>
  <c r="F209" i="1"/>
  <c r="BA184" i="1"/>
  <c r="R730" i="1"/>
  <c r="F748" i="1"/>
  <c r="F683" i="1"/>
  <c r="S698" i="1"/>
  <c r="S663" i="1"/>
  <c r="R112" i="1"/>
  <c r="AE107" i="1"/>
  <c r="AW668" i="1"/>
  <c r="CF663" i="1"/>
  <c r="GN665" i="1"/>
  <c r="CB668" i="1" s="1"/>
  <c r="CA668" i="1"/>
  <c r="GM150" i="1"/>
  <c r="GN150" i="1" s="1"/>
  <c r="CA112" i="1"/>
  <c r="AL408" i="1"/>
  <c r="Y415" i="1"/>
  <c r="AV340" i="1"/>
  <c r="CE333" i="1"/>
  <c r="O229" i="1"/>
  <c r="AB221" i="1"/>
  <c r="S107" i="1"/>
  <c r="F127" i="1"/>
  <c r="AU477" i="1"/>
  <c r="F571" i="1"/>
  <c r="F159" i="1"/>
  <c r="AX144" i="1"/>
  <c r="CB297" i="1"/>
  <c r="AS301" i="1"/>
  <c r="Q657" i="1"/>
  <c r="F710" i="1"/>
  <c r="AP408" i="1"/>
  <c r="F424" i="1"/>
  <c r="AB698" i="1"/>
  <c r="AB657" i="1" s="1"/>
  <c r="GM659" i="1"/>
  <c r="CE663" i="1"/>
  <c r="AV668" i="1"/>
  <c r="F427" i="1"/>
  <c r="Q408" i="1"/>
  <c r="P477" i="1"/>
  <c r="F555" i="1"/>
  <c r="W663" i="1"/>
  <c r="F692" i="1"/>
  <c r="W698" i="1"/>
  <c r="CB112" i="1"/>
  <c r="F576" i="1"/>
  <c r="W477" i="1"/>
  <c r="R668" i="1"/>
  <c r="AE663" i="1"/>
  <c r="CA297" i="1"/>
  <c r="AR301" i="1"/>
  <c r="AQ584" i="1"/>
  <c r="F635" i="1"/>
  <c r="AW517" i="1"/>
  <c r="F528" i="1"/>
  <c r="F719" i="1"/>
  <c r="T657" i="1"/>
  <c r="GM148" i="1"/>
  <c r="GN148" i="1" s="1"/>
  <c r="AF144" i="1"/>
  <c r="S152" i="1"/>
  <c r="F87" i="1"/>
  <c r="Q67" i="1"/>
  <c r="Q259" i="1"/>
  <c r="X590" i="1"/>
  <c r="X625" i="1"/>
  <c r="F621" i="1"/>
  <c r="AX372" i="1"/>
  <c r="F383" i="1"/>
  <c r="O485" i="1"/>
  <c r="AB481" i="1"/>
  <c r="AL333" i="1"/>
  <c r="Y340" i="1"/>
  <c r="Y445" i="1" s="1"/>
  <c r="F529" i="1"/>
  <c r="AX517" i="1"/>
  <c r="AX552" i="1"/>
  <c r="U333" i="1"/>
  <c r="F362" i="1"/>
  <c r="F132" i="1"/>
  <c r="BA107" i="1"/>
  <c r="AL590" i="1"/>
  <c r="Y595" i="1"/>
  <c r="F114" i="1"/>
  <c r="O107" i="1"/>
  <c r="BC60" i="1"/>
  <c r="F275" i="1"/>
  <c r="BC801" i="1"/>
  <c r="F718" i="1"/>
  <c r="BA657" i="1"/>
  <c r="U221" i="1"/>
  <c r="F251" i="1"/>
  <c r="F575" i="1"/>
  <c r="V477" i="1"/>
  <c r="F250" i="1"/>
  <c r="T221" i="1"/>
  <c r="AK333" i="1"/>
  <c r="X340" i="1"/>
  <c r="X445" i="1" s="1"/>
  <c r="R408" i="1"/>
  <c r="F429" i="1"/>
  <c r="P698" i="1"/>
  <c r="F671" i="1"/>
  <c r="P663" i="1"/>
  <c r="F200" i="1"/>
  <c r="AZ184" i="1"/>
  <c r="W445" i="1"/>
  <c r="AP333" i="1"/>
  <c r="F349" i="1"/>
  <c r="CH372" i="1"/>
  <c r="AY376" i="1"/>
  <c r="CI590" i="1"/>
  <c r="AZ595" i="1"/>
  <c r="BA408" i="1"/>
  <c r="F435" i="1"/>
  <c r="S408" i="1"/>
  <c r="F430" i="1"/>
  <c r="F201" i="1"/>
  <c r="Q184" i="1"/>
  <c r="GM732" i="1"/>
  <c r="AB734" i="1"/>
  <c r="R517" i="1"/>
  <c r="F536" i="1"/>
  <c r="CG221" i="1"/>
  <c r="AX229" i="1"/>
  <c r="AE333" i="1"/>
  <c r="R340" i="1"/>
  <c r="T477" i="1"/>
  <c r="F573" i="1"/>
  <c r="R229" i="1"/>
  <c r="AE221" i="1"/>
  <c r="GN586" i="1"/>
  <c r="CB625" i="1" s="1"/>
  <c r="CB584" i="1" s="1"/>
  <c r="CA625" i="1"/>
  <c r="CA584" i="1" s="1"/>
  <c r="AY668" i="1"/>
  <c r="CH663" i="1"/>
  <c r="F307" i="1"/>
  <c r="AW297" i="1"/>
  <c r="X771" i="1"/>
  <c r="AK766" i="1"/>
  <c r="AX107" i="1"/>
  <c r="F119" i="1"/>
  <c r="F493" i="1"/>
  <c r="AY552" i="1"/>
  <c r="AY481" i="1"/>
  <c r="P333" i="1"/>
  <c r="F343" i="1"/>
  <c r="BD477" i="1"/>
  <c r="F577" i="1"/>
  <c r="AY517" i="1"/>
  <c r="F530" i="1"/>
  <c r="CH333" i="1"/>
  <c r="AY340" i="1"/>
  <c r="Y771" i="1"/>
  <c r="AL766" i="1"/>
  <c r="F239" i="1"/>
  <c r="AQ221" i="1"/>
  <c r="P734" i="1"/>
  <c r="AC730" i="1"/>
  <c r="CE734" i="1"/>
  <c r="CH734" i="1"/>
  <c r="CF734" i="1"/>
  <c r="AP445" i="1"/>
  <c r="U259" i="1"/>
  <c r="F490" i="1"/>
  <c r="AV552" i="1"/>
  <c r="AV481" i="1"/>
  <c r="F306" i="1"/>
  <c r="AV297" i="1"/>
  <c r="U445" i="1"/>
  <c r="F309" i="1"/>
  <c r="AY297" i="1"/>
  <c r="AT221" i="1"/>
  <c r="F247" i="1"/>
  <c r="BA445" i="1"/>
  <c r="AL229" i="1"/>
  <c r="AX730" i="1"/>
  <c r="F741" i="1"/>
  <c r="BA144" i="1"/>
  <c r="F172" i="1"/>
  <c r="CI333" i="1"/>
  <c r="AZ340" i="1"/>
  <c r="CI221" i="1"/>
  <c r="AZ229" i="1"/>
  <c r="AZ259" i="1" s="1"/>
  <c r="AZ766" i="1"/>
  <c r="F782" i="1"/>
  <c r="GN223" i="1"/>
  <c r="CB229" i="1" s="1"/>
  <c r="CA229" i="1"/>
  <c r="AE67" i="1"/>
  <c r="R75" i="1"/>
  <c r="AK67" i="1"/>
  <c r="X75" i="1"/>
  <c r="AX408" i="1"/>
  <c r="F422" i="1"/>
  <c r="F438" i="1"/>
  <c r="V408" i="1"/>
  <c r="CI408" i="1"/>
  <c r="AZ415" i="1"/>
  <c r="AV517" i="1"/>
  <c r="F527" i="1"/>
  <c r="AQ259" i="1"/>
  <c r="AT60" i="1"/>
  <c r="F277" i="1"/>
  <c r="AT801" i="1"/>
  <c r="AC408" i="1"/>
  <c r="CE415" i="1"/>
  <c r="CF415" i="1"/>
  <c r="CH415" i="1"/>
  <c r="P415" i="1"/>
  <c r="F707" i="1"/>
  <c r="AP657" i="1"/>
  <c r="U517" i="1"/>
  <c r="F544" i="1"/>
  <c r="AO477" i="1"/>
  <c r="F556" i="1"/>
  <c r="P372" i="1"/>
  <c r="F379" i="1"/>
  <c r="AC184" i="1"/>
  <c r="P189" i="1"/>
  <c r="CH189" i="1"/>
  <c r="CE189" i="1"/>
  <c r="CF189" i="1"/>
  <c r="Q517" i="1"/>
  <c r="F534" i="1"/>
  <c r="BA477" i="1"/>
  <c r="F572" i="1"/>
  <c r="F720" i="1"/>
  <c r="U657" i="1"/>
  <c r="AE766" i="1"/>
  <c r="R771" i="1"/>
  <c r="AU67" i="1"/>
  <c r="F94" i="1"/>
  <c r="AU259" i="1"/>
  <c r="AZ517" i="1"/>
  <c r="F533" i="1"/>
  <c r="V445" i="1"/>
  <c r="AZ60" i="1" l="1"/>
  <c r="F270" i="1"/>
  <c r="Y293" i="1"/>
  <c r="F472" i="1"/>
  <c r="X293" i="1"/>
  <c r="F471" i="1"/>
  <c r="F452" i="1"/>
  <c r="AX293" i="1"/>
  <c r="CE590" i="1"/>
  <c r="AV595" i="1"/>
  <c r="AP584" i="1"/>
  <c r="F634" i="1"/>
  <c r="R766" i="1"/>
  <c r="F785" i="1"/>
  <c r="AL221" i="1"/>
  <c r="Y229" i="1"/>
  <c r="CE730" i="1"/>
  <c r="AV734" i="1"/>
  <c r="CA663" i="1"/>
  <c r="AR668" i="1"/>
  <c r="CB408" i="1"/>
  <c r="AS415" i="1"/>
  <c r="X144" i="1"/>
  <c r="F178" i="1"/>
  <c r="CB152" i="1"/>
  <c r="CA408" i="1"/>
  <c r="AR415" i="1"/>
  <c r="P408" i="1"/>
  <c r="F418" i="1"/>
  <c r="F797" i="1"/>
  <c r="X766" i="1"/>
  <c r="O734" i="1"/>
  <c r="AB730" i="1"/>
  <c r="AW663" i="1"/>
  <c r="AW698" i="1"/>
  <c r="F674" i="1"/>
  <c r="F578" i="1"/>
  <c r="X477" i="1"/>
  <c r="O766" i="1"/>
  <c r="F773" i="1"/>
  <c r="AB67" i="1"/>
  <c r="O75" i="1"/>
  <c r="CH221" i="1"/>
  <c r="AY229" i="1"/>
  <c r="S477" i="1"/>
  <c r="F567" i="1"/>
  <c r="AV144" i="1"/>
  <c r="F157" i="1"/>
  <c r="R590" i="1"/>
  <c r="F609" i="1"/>
  <c r="R625" i="1"/>
  <c r="F236" i="1"/>
  <c r="AX221" i="1"/>
  <c r="CH408" i="1"/>
  <c r="AY415" i="1"/>
  <c r="F89" i="1"/>
  <c r="R67" i="1"/>
  <c r="R259" i="1"/>
  <c r="GN732" i="1"/>
  <c r="CB734" i="1" s="1"/>
  <c r="CA734" i="1"/>
  <c r="F701" i="1"/>
  <c r="P657" i="1"/>
  <c r="Y625" i="1"/>
  <c r="Y590" i="1"/>
  <c r="F622" i="1"/>
  <c r="Q60" i="1"/>
  <c r="F271" i="1"/>
  <c r="Q801" i="1"/>
  <c r="AS112" i="1"/>
  <c r="CB107" i="1"/>
  <c r="AW333" i="1"/>
  <c r="F346" i="1"/>
  <c r="Q293" i="1"/>
  <c r="F457" i="1"/>
  <c r="F117" i="1"/>
  <c r="AV107" i="1"/>
  <c r="CA75" i="1"/>
  <c r="GN69" i="1"/>
  <c r="CB75" i="1" s="1"/>
  <c r="AY144" i="1"/>
  <c r="F160" i="1"/>
  <c r="V60" i="1"/>
  <c r="F282" i="1"/>
  <c r="V801" i="1"/>
  <c r="AY734" i="1"/>
  <c r="CH730" i="1"/>
  <c r="CA481" i="1"/>
  <c r="AR485" i="1"/>
  <c r="F682" i="1"/>
  <c r="R698" i="1"/>
  <c r="R663" i="1"/>
  <c r="CF408" i="1"/>
  <c r="AW415" i="1"/>
  <c r="F722" i="1"/>
  <c r="W657" i="1"/>
  <c r="R107" i="1"/>
  <c r="F126" i="1"/>
  <c r="X730" i="1"/>
  <c r="F760" i="1"/>
  <c r="CA517" i="1"/>
  <c r="AR522" i="1"/>
  <c r="P67" i="1"/>
  <c r="F78" i="1"/>
  <c r="P259" i="1"/>
  <c r="Y663" i="1"/>
  <c r="F695" i="1"/>
  <c r="Y698" i="1"/>
  <c r="CF221" i="1"/>
  <c r="AW229" i="1"/>
  <c r="V584" i="1"/>
  <c r="F648" i="1"/>
  <c r="F118" i="1"/>
  <c r="AW107" i="1"/>
  <c r="O293" i="1"/>
  <c r="F447" i="1"/>
  <c r="CE408" i="1"/>
  <c r="AV415" i="1"/>
  <c r="CA221" i="1"/>
  <c r="AR229" i="1"/>
  <c r="F798" i="1"/>
  <c r="Y766" i="1"/>
  <c r="AS522" i="1"/>
  <c r="CB517" i="1"/>
  <c r="BA60" i="1"/>
  <c r="F279" i="1"/>
  <c r="BA801" i="1"/>
  <c r="F777" i="1"/>
  <c r="AW766" i="1"/>
  <c r="AV229" i="1"/>
  <c r="CE221" i="1"/>
  <c r="F154" i="1"/>
  <c r="O144" i="1"/>
  <c r="P730" i="1"/>
  <c r="F737" i="1"/>
  <c r="CB221" i="1"/>
  <c r="AS229" i="1"/>
  <c r="U293" i="1"/>
  <c r="F467" i="1"/>
  <c r="AY333" i="1"/>
  <c r="F348" i="1"/>
  <c r="X333" i="1"/>
  <c r="F366" i="1"/>
  <c r="F167" i="1"/>
  <c r="S144" i="1"/>
  <c r="S657" i="1"/>
  <c r="F713" i="1"/>
  <c r="X184" i="1"/>
  <c r="F215" i="1"/>
  <c r="AV75" i="1"/>
  <c r="CE67" i="1"/>
  <c r="AX259" i="1"/>
  <c r="F232" i="1"/>
  <c r="P221" i="1"/>
  <c r="F255" i="1"/>
  <c r="X221" i="1"/>
  <c r="BC22" i="1"/>
  <c r="BC831" i="1"/>
  <c r="F817" i="1"/>
  <c r="AZ657" i="1"/>
  <c r="F709" i="1"/>
  <c r="X67" i="1"/>
  <c r="F101" i="1"/>
  <c r="Q584" i="1"/>
  <c r="F637" i="1"/>
  <c r="X663" i="1"/>
  <c r="X698" i="1"/>
  <c r="F694" i="1"/>
  <c r="AR376" i="1"/>
  <c r="CA372" i="1"/>
  <c r="AV372" i="1"/>
  <c r="F381" i="1"/>
  <c r="CH67" i="1"/>
  <c r="AY75" i="1"/>
  <c r="AW372" i="1"/>
  <c r="F382" i="1"/>
  <c r="S259" i="1"/>
  <c r="F318" i="1"/>
  <c r="AS297" i="1"/>
  <c r="CA771" i="1"/>
  <c r="GN768" i="1"/>
  <c r="CB771" i="1" s="1"/>
  <c r="AY663" i="1"/>
  <c r="F676" i="1"/>
  <c r="AY698" i="1"/>
  <c r="AV766" i="1"/>
  <c r="F776" i="1"/>
  <c r="CE184" i="1"/>
  <c r="AV189" i="1"/>
  <c r="AY189" i="1"/>
  <c r="CH184" i="1"/>
  <c r="F240" i="1"/>
  <c r="AZ221" i="1"/>
  <c r="F559" i="1"/>
  <c r="AX477" i="1"/>
  <c r="AS376" i="1"/>
  <c r="CB372" i="1"/>
  <c r="AO22" i="1"/>
  <c r="F805" i="1"/>
  <c r="AO831" i="1"/>
  <c r="X517" i="1"/>
  <c r="F548" i="1"/>
  <c r="F166" i="1"/>
  <c r="R144" i="1"/>
  <c r="F558" i="1"/>
  <c r="AW477" i="1"/>
  <c r="Y144" i="1"/>
  <c r="F179" i="1"/>
  <c r="X584" i="1"/>
  <c r="F651" i="1"/>
  <c r="Y67" i="1"/>
  <c r="F102" i="1"/>
  <c r="Y259" i="1"/>
  <c r="F192" i="1"/>
  <c r="P184" i="1"/>
  <c r="AZ590" i="1"/>
  <c r="F606" i="1"/>
  <c r="AZ625" i="1"/>
  <c r="F231" i="1"/>
  <c r="O221" i="1"/>
  <c r="O408" i="1"/>
  <c r="F417" i="1"/>
  <c r="T22" i="1"/>
  <c r="F822" i="1"/>
  <c r="T831" i="1"/>
  <c r="F632" i="1"/>
  <c r="AX584" i="1"/>
  <c r="BB22" i="1"/>
  <c r="BB831" i="1"/>
  <c r="F814" i="1"/>
  <c r="CF184" i="1"/>
  <c r="AW189" i="1"/>
  <c r="S293" i="1"/>
  <c r="F460" i="1"/>
  <c r="GN335" i="1"/>
  <c r="CB340" i="1" s="1"/>
  <c r="CA340" i="1"/>
  <c r="AW144" i="1"/>
  <c r="F158" i="1"/>
  <c r="O333" i="1"/>
  <c r="F342" i="1"/>
  <c r="AT22" i="1"/>
  <c r="AT831" i="1"/>
  <c r="F819" i="1"/>
  <c r="F16" i="2" s="1"/>
  <c r="F18" i="2" s="1"/>
  <c r="F283" i="1"/>
  <c r="W801" i="1"/>
  <c r="W60" i="1"/>
  <c r="F779" i="1"/>
  <c r="AY766" i="1"/>
  <c r="AQ60" i="1"/>
  <c r="F269" i="1"/>
  <c r="AQ801" i="1"/>
  <c r="V293" i="1"/>
  <c r="F468" i="1"/>
  <c r="AB590" i="1"/>
  <c r="O595" i="1"/>
  <c r="CH590" i="1"/>
  <c r="AY595" i="1"/>
  <c r="BD22" i="1"/>
  <c r="BD831" i="1"/>
  <c r="F826" i="1"/>
  <c r="Y517" i="1"/>
  <c r="F549" i="1"/>
  <c r="W293" i="1"/>
  <c r="F469" i="1"/>
  <c r="BA293" i="1"/>
  <c r="F465" i="1"/>
  <c r="O698" i="1"/>
  <c r="F670" i="1"/>
  <c r="O663" i="1"/>
  <c r="F557" i="1"/>
  <c r="AV477" i="1"/>
  <c r="F384" i="1"/>
  <c r="AY372" i="1"/>
  <c r="F426" i="1"/>
  <c r="AZ408" i="1"/>
  <c r="U60" i="1"/>
  <c r="F281" i="1"/>
  <c r="F289" i="1" s="1"/>
  <c r="U801" i="1"/>
  <c r="GN659" i="1"/>
  <c r="CB698" i="1" s="1"/>
  <c r="CB657" i="1" s="1"/>
  <c r="CA698" i="1"/>
  <c r="CA657" i="1" s="1"/>
  <c r="Y408" i="1"/>
  <c r="F442" i="1"/>
  <c r="GN186" i="1"/>
  <c r="CB189" i="1" s="1"/>
  <c r="CA189" i="1"/>
  <c r="GN592" i="1"/>
  <c r="CB595" i="1" s="1"/>
  <c r="CA595" i="1"/>
  <c r="P590" i="1"/>
  <c r="F598" i="1"/>
  <c r="P625" i="1"/>
  <c r="Y552" i="1"/>
  <c r="Y107" i="1"/>
  <c r="F139" i="1"/>
  <c r="F524" i="1"/>
  <c r="O517" i="1"/>
  <c r="P445" i="1"/>
  <c r="CA144" i="1"/>
  <c r="AR152" i="1"/>
  <c r="AW75" i="1"/>
  <c r="CF67" i="1"/>
  <c r="F673" i="1"/>
  <c r="AV698" i="1"/>
  <c r="AV663" i="1"/>
  <c r="F345" i="1"/>
  <c r="AV333" i="1"/>
  <c r="AU60" i="1"/>
  <c r="F278" i="1"/>
  <c r="AU801" i="1"/>
  <c r="AP293" i="1"/>
  <c r="F454" i="1"/>
  <c r="F354" i="1"/>
  <c r="R333" i="1"/>
  <c r="R445" i="1"/>
  <c r="O372" i="1"/>
  <c r="F378" i="1"/>
  <c r="AB184" i="1"/>
  <c r="O189" i="1"/>
  <c r="AP801" i="1"/>
  <c r="CF590" i="1"/>
  <c r="AW595" i="1"/>
  <c r="X112" i="1"/>
  <c r="AK107" i="1"/>
  <c r="CB663" i="1"/>
  <c r="AS668" i="1"/>
  <c r="AZ333" i="1"/>
  <c r="F351" i="1"/>
  <c r="AZ445" i="1"/>
  <c r="AZ801" i="1" s="1"/>
  <c r="R221" i="1"/>
  <c r="F243" i="1"/>
  <c r="Y333" i="1"/>
  <c r="F367" i="1"/>
  <c r="AW734" i="1"/>
  <c r="CF730" i="1"/>
  <c r="F560" i="1"/>
  <c r="AY477" i="1"/>
  <c r="F487" i="1"/>
  <c r="O552" i="1"/>
  <c r="O481" i="1"/>
  <c r="AR297" i="1"/>
  <c r="F329" i="1"/>
  <c r="CA107" i="1"/>
  <c r="AR112" i="1"/>
  <c r="AX657" i="1"/>
  <c r="F705" i="1"/>
  <c r="CB481" i="1"/>
  <c r="AS485" i="1"/>
  <c r="AY107" i="1"/>
  <c r="F120" i="1"/>
  <c r="GN62" i="1"/>
  <c r="CB259" i="1" s="1"/>
  <c r="CB60" i="1" s="1"/>
  <c r="CA259" i="1"/>
  <c r="CA60" i="1" s="1"/>
  <c r="X408" i="1"/>
  <c r="F441" i="1"/>
  <c r="S584" i="1"/>
  <c r="F640" i="1"/>
  <c r="Y184" i="1"/>
  <c r="F216" i="1"/>
  <c r="AZ22" i="1" l="1"/>
  <c r="AZ831" i="1"/>
  <c r="F812" i="1"/>
  <c r="BA22" i="1"/>
  <c r="F821" i="1"/>
  <c r="BA831" i="1"/>
  <c r="AW657" i="1"/>
  <c r="F704" i="1"/>
  <c r="F685" i="1"/>
  <c r="AS663" i="1"/>
  <c r="AS698" i="1"/>
  <c r="AQ22" i="1"/>
  <c r="F811" i="1"/>
  <c r="AQ831" i="1"/>
  <c r="F725" i="1"/>
  <c r="Y657" i="1"/>
  <c r="F256" i="1"/>
  <c r="Y221" i="1"/>
  <c r="AS595" i="1"/>
  <c r="CB590" i="1"/>
  <c r="F700" i="1"/>
  <c r="O657" i="1"/>
  <c r="Y60" i="1"/>
  <c r="F286" i="1"/>
  <c r="Y801" i="1"/>
  <c r="S60" i="1"/>
  <c r="F274" i="1"/>
  <c r="S801" i="1"/>
  <c r="Q22" i="1"/>
  <c r="F813" i="1"/>
  <c r="Q831" i="1"/>
  <c r="O730" i="1"/>
  <c r="F736" i="1"/>
  <c r="X107" i="1"/>
  <c r="F138" i="1"/>
  <c r="CA184" i="1"/>
  <c r="AR189" i="1"/>
  <c r="F539" i="1"/>
  <c r="AS517" i="1"/>
  <c r="P60" i="1"/>
  <c r="F262" i="1"/>
  <c r="P801" i="1"/>
  <c r="R657" i="1"/>
  <c r="F712" i="1"/>
  <c r="AW590" i="1"/>
  <c r="AW625" i="1"/>
  <c r="F601" i="1"/>
  <c r="AV657" i="1"/>
  <c r="F703" i="1"/>
  <c r="CB184" i="1"/>
  <c r="AS189" i="1"/>
  <c r="BB18" i="1"/>
  <c r="F844" i="1"/>
  <c r="BC18" i="1"/>
  <c r="F847" i="1"/>
  <c r="AY730" i="1"/>
  <c r="F742" i="1"/>
  <c r="F393" i="1"/>
  <c r="AS372" i="1"/>
  <c r="AY67" i="1"/>
  <c r="F83" i="1"/>
  <c r="AY259" i="1"/>
  <c r="V22" i="1"/>
  <c r="F824" i="1"/>
  <c r="V831" i="1"/>
  <c r="AS107" i="1"/>
  <c r="F129" i="1"/>
  <c r="AP22" i="1"/>
  <c r="F810" i="1"/>
  <c r="G16" i="2" s="1"/>
  <c r="G18" i="2" s="1"/>
  <c r="AP831" i="1"/>
  <c r="W22" i="1"/>
  <c r="F825" i="1"/>
  <c r="W831" i="1"/>
  <c r="AR221" i="1"/>
  <c r="F257" i="1"/>
  <c r="F550" i="1"/>
  <c r="AR517" i="1"/>
  <c r="AV625" i="1"/>
  <c r="F600" i="1"/>
  <c r="AV590" i="1"/>
  <c r="AR552" i="1"/>
  <c r="AR481" i="1"/>
  <c r="F513" i="1"/>
  <c r="O477" i="1"/>
  <c r="F554" i="1"/>
  <c r="F191" i="1"/>
  <c r="O184" i="1"/>
  <c r="AW67" i="1"/>
  <c r="AW259" i="1"/>
  <c r="F81" i="1"/>
  <c r="AY184" i="1"/>
  <c r="F197" i="1"/>
  <c r="AS221" i="1"/>
  <c r="F246" i="1"/>
  <c r="Y584" i="1"/>
  <c r="F652" i="1"/>
  <c r="AR408" i="1"/>
  <c r="F443" i="1"/>
  <c r="T18" i="1"/>
  <c r="F852" i="1"/>
  <c r="F194" i="1"/>
  <c r="AV184" i="1"/>
  <c r="AV408" i="1"/>
  <c r="F420" i="1"/>
  <c r="AV445" i="1"/>
  <c r="F237" i="1"/>
  <c r="AY221" i="1"/>
  <c r="R584" i="1"/>
  <c r="F639" i="1"/>
  <c r="U22" i="1"/>
  <c r="F823" i="1"/>
  <c r="U831" i="1"/>
  <c r="AT18" i="1"/>
  <c r="F849" i="1"/>
  <c r="CB144" i="1"/>
  <c r="AS152" i="1"/>
  <c r="F740" i="1"/>
  <c r="AW730" i="1"/>
  <c r="BD18" i="1"/>
  <c r="F856" i="1"/>
  <c r="F404" i="1"/>
  <c r="AR372" i="1"/>
  <c r="AX60" i="1"/>
  <c r="F266" i="1"/>
  <c r="AX801" i="1"/>
  <c r="AS75" i="1"/>
  <c r="CB67" i="1"/>
  <c r="CA730" i="1"/>
  <c r="AR734" i="1"/>
  <c r="O67" i="1"/>
  <c r="O259" i="1"/>
  <c r="F77" i="1"/>
  <c r="AR75" i="1"/>
  <c r="CA67" i="1"/>
  <c r="CB730" i="1"/>
  <c r="AS734" i="1"/>
  <c r="F195" i="1"/>
  <c r="AW184" i="1"/>
  <c r="AR144" i="1"/>
  <c r="F180" i="1"/>
  <c r="R60" i="1"/>
  <c r="F273" i="1"/>
  <c r="R801" i="1"/>
  <c r="AS408" i="1"/>
  <c r="F432" i="1"/>
  <c r="P293" i="1"/>
  <c r="F448" i="1"/>
  <c r="R293" i="1"/>
  <c r="F459" i="1"/>
  <c r="O590" i="1"/>
  <c r="O625" i="1"/>
  <c r="F597" i="1"/>
  <c r="F234" i="1"/>
  <c r="AV221" i="1"/>
  <c r="AW408" i="1"/>
  <c r="F421" i="1"/>
  <c r="AW445" i="1"/>
  <c r="AR663" i="1"/>
  <c r="AR698" i="1"/>
  <c r="F696" i="1"/>
  <c r="AR107" i="1"/>
  <c r="F140" i="1"/>
  <c r="F603" i="1"/>
  <c r="AY590" i="1"/>
  <c r="AY625" i="1"/>
  <c r="F724" i="1"/>
  <c r="X657" i="1"/>
  <c r="AV67" i="1"/>
  <c r="AV259" i="1"/>
  <c r="F80" i="1"/>
  <c r="AS552" i="1"/>
  <c r="F502" i="1"/>
  <c r="AS481" i="1"/>
  <c r="AZ293" i="1"/>
  <c r="F456" i="1"/>
  <c r="F579" i="1"/>
  <c r="Y477" i="1"/>
  <c r="AR340" i="1"/>
  <c r="CA333" i="1"/>
  <c r="AZ584" i="1"/>
  <c r="F636" i="1"/>
  <c r="AO18" i="1"/>
  <c r="F835" i="1"/>
  <c r="AS771" i="1"/>
  <c r="CB766" i="1"/>
  <c r="AY408" i="1"/>
  <c r="F423" i="1"/>
  <c r="AY445" i="1"/>
  <c r="AR595" i="1"/>
  <c r="CA590" i="1"/>
  <c r="F706" i="1"/>
  <c r="AY657" i="1"/>
  <c r="AU22" i="1"/>
  <c r="F820" i="1"/>
  <c r="H16" i="2" s="1"/>
  <c r="H18" i="2" s="1"/>
  <c r="AU831" i="1"/>
  <c r="F628" i="1"/>
  <c r="P584" i="1"/>
  <c r="AS340" i="1"/>
  <c r="CB333" i="1"/>
  <c r="AR771" i="1"/>
  <c r="CA766" i="1"/>
  <c r="X259" i="1"/>
  <c r="F235" i="1"/>
  <c r="AW221" i="1"/>
  <c r="F739" i="1"/>
  <c r="AV730" i="1"/>
  <c r="F357" i="1" l="1"/>
  <c r="AS333" i="1"/>
  <c r="AS445" i="1"/>
  <c r="AX22" i="1"/>
  <c r="F808" i="1"/>
  <c r="AX831" i="1"/>
  <c r="AW60" i="1"/>
  <c r="F265" i="1"/>
  <c r="AW801" i="1"/>
  <c r="AS67" i="1"/>
  <c r="F92" i="1"/>
  <c r="AS259" i="1"/>
  <c r="AS184" i="1"/>
  <c r="F206" i="1"/>
  <c r="AQ18" i="1"/>
  <c r="F841" i="1"/>
  <c r="F451" i="1"/>
  <c r="AW293" i="1"/>
  <c r="Q18" i="1"/>
  <c r="F843" i="1"/>
  <c r="AU18" i="1"/>
  <c r="F850" i="1"/>
  <c r="V18" i="1"/>
  <c r="F854" i="1"/>
  <c r="AS657" i="1"/>
  <c r="F715" i="1"/>
  <c r="F450" i="1"/>
  <c r="AV293" i="1"/>
  <c r="F751" i="1"/>
  <c r="AS730" i="1"/>
  <c r="AW584" i="1"/>
  <c r="F631" i="1"/>
  <c r="S22" i="1"/>
  <c r="S831" i="1"/>
  <c r="F816" i="1"/>
  <c r="J16" i="2" s="1"/>
  <c r="J18" i="2" s="1"/>
  <c r="AP18" i="1"/>
  <c r="F840" i="1"/>
  <c r="F580" i="1"/>
  <c r="AR477" i="1"/>
  <c r="AS144" i="1"/>
  <c r="F169" i="1"/>
  <c r="AY60" i="1"/>
  <c r="F267" i="1"/>
  <c r="AY801" i="1"/>
  <c r="F623" i="1"/>
  <c r="AR590" i="1"/>
  <c r="AR625" i="1"/>
  <c r="F627" i="1"/>
  <c r="O584" i="1"/>
  <c r="Y22" i="1"/>
  <c r="Y831" i="1"/>
  <c r="F828" i="1"/>
  <c r="AR657" i="1"/>
  <c r="F726" i="1"/>
  <c r="BA18" i="1"/>
  <c r="F851" i="1"/>
  <c r="R22" i="1"/>
  <c r="R831" i="1"/>
  <c r="F815" i="1"/>
  <c r="AR333" i="1"/>
  <c r="F368" i="1"/>
  <c r="AR445" i="1"/>
  <c r="AS477" i="1"/>
  <c r="F569" i="1"/>
  <c r="AY293" i="1"/>
  <c r="F453" i="1"/>
  <c r="AV60" i="1"/>
  <c r="F264" i="1"/>
  <c r="AV801" i="1"/>
  <c r="F103" i="1"/>
  <c r="AR67" i="1"/>
  <c r="AR259" i="1"/>
  <c r="F630" i="1"/>
  <c r="AV584" i="1"/>
  <c r="O60" i="1"/>
  <c r="F261" i="1"/>
  <c r="O801" i="1"/>
  <c r="X60" i="1"/>
  <c r="F285" i="1"/>
  <c r="X801" i="1"/>
  <c r="AR730" i="1"/>
  <c r="F762" i="1"/>
  <c r="F799" i="1"/>
  <c r="AR766" i="1"/>
  <c r="AZ18" i="1"/>
  <c r="F842" i="1"/>
  <c r="P22" i="1"/>
  <c r="F804" i="1"/>
  <c r="P831" i="1"/>
  <c r="F788" i="1"/>
  <c r="AS766" i="1"/>
  <c r="U18" i="1"/>
  <c r="F853" i="1"/>
  <c r="AY584" i="1"/>
  <c r="F633" i="1"/>
  <c r="W18" i="1"/>
  <c r="F855" i="1"/>
  <c r="AR184" i="1"/>
  <c r="F217" i="1"/>
  <c r="F612" i="1"/>
  <c r="AS590" i="1"/>
  <c r="AS625" i="1"/>
  <c r="AR60" i="1" l="1"/>
  <c r="F287" i="1"/>
  <c r="F288" i="1" s="1"/>
  <c r="AR801" i="1"/>
  <c r="P18" i="1"/>
  <c r="F834" i="1"/>
  <c r="AS60" i="1"/>
  <c r="F276" i="1"/>
  <c r="AS801" i="1"/>
  <c r="AW22" i="1"/>
  <c r="F807" i="1"/>
  <c r="AW831" i="1"/>
  <c r="Y18" i="1"/>
  <c r="F858" i="1"/>
  <c r="AS584" i="1"/>
  <c r="F642" i="1"/>
  <c r="AR584" i="1"/>
  <c r="F653" i="1"/>
  <c r="AR293" i="1"/>
  <c r="F473" i="1"/>
  <c r="AV22" i="1"/>
  <c r="F806" i="1"/>
  <c r="AV831" i="1"/>
  <c r="S18" i="1"/>
  <c r="F846" i="1"/>
  <c r="AS293" i="1"/>
  <c r="F462" i="1"/>
  <c r="AY22" i="1"/>
  <c r="AY831" i="1"/>
  <c r="F809" i="1"/>
  <c r="R18" i="1"/>
  <c r="F845" i="1"/>
  <c r="X22" i="1"/>
  <c r="X831" i="1"/>
  <c r="F827" i="1"/>
  <c r="AX18" i="1"/>
  <c r="F838" i="1"/>
  <c r="O22" i="1"/>
  <c r="F803" i="1"/>
  <c r="O831" i="1"/>
  <c r="AY18" i="1" l="1"/>
  <c r="F839" i="1"/>
  <c r="X18" i="1"/>
  <c r="F857" i="1"/>
  <c r="AW18" i="1"/>
  <c r="F837" i="1"/>
  <c r="F861" i="1" s="1"/>
  <c r="F862" i="1" s="1"/>
  <c r="F864" i="1" s="1"/>
  <c r="F865" i="1" s="1"/>
  <c r="AV18" i="1"/>
  <c r="F836" i="1"/>
  <c r="O18" i="1"/>
  <c r="F833" i="1"/>
  <c r="AS22" i="1"/>
  <c r="F818" i="1"/>
  <c r="E16" i="2" s="1"/>
  <c r="AS831" i="1"/>
  <c r="AR22" i="1"/>
  <c r="F829" i="1"/>
  <c r="AR831" i="1"/>
  <c r="AR18" i="1" l="1"/>
  <c r="F859" i="1"/>
  <c r="I16" i="2"/>
  <c r="I18" i="2" s="1"/>
  <c r="E18" i="2"/>
  <c r="AS18" i="1"/>
  <c r="F848" i="1"/>
  <c r="F866" i="1"/>
  <c r="F867" i="1" s="1"/>
</calcChain>
</file>

<file path=xl/sharedStrings.xml><?xml version="1.0" encoding="utf-8"?>
<sst xmlns="http://schemas.openxmlformats.org/spreadsheetml/2006/main" count="5793" uniqueCount="328">
  <si>
    <t>Smeta.RU (Terminal)  (495) 974-1589</t>
  </si>
  <si>
    <t>_PS_</t>
  </si>
  <si>
    <t>Smeta.RU (Terminal)</t>
  </si>
  <si>
    <t/>
  </si>
  <si>
    <t>ТО отдельно стоящего элег.оборудования 35-220 кВ</t>
  </si>
  <si>
    <t>Сметные нормы списания</t>
  </si>
  <si>
    <t>Коды ценников</t>
  </si>
  <si>
    <t>МО 2024 год (ФЕР 2020 И9+ Россети 2021)</t>
  </si>
  <si>
    <t>Версия 1.7.1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</si>
  <si>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</si>
  <si>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</si>
  <si>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</si>
  <si>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</si>
  <si>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</si>
  <si>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</si>
  <si>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Отдельностоящие баковые выключатели 35-220кВ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</si>
  <si>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</si>
  <si>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</si>
  <si>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</si>
  <si>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</si>
  <si>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</si>
  <si>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</si>
  <si>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</si>
  <si>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</si>
  <si>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</si>
  <si>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</si>
  <si>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</si>
  <si>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</si>
  <si>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</si>
  <si>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</si>
  <si>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</si>
  <si>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</si>
  <si>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</si>
  <si>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</si>
  <si>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</si>
  <si>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</si>
  <si>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</si>
  <si>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</si>
  <si>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</si>
  <si>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</si>
  <si>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</si>
  <si>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</si>
  <si>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</si>
  <si>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</si>
  <si>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</si>
  <si>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</si>
  <si>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</si>
  <si>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</si>
  <si>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</si>
  <si>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</si>
  <si>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</si>
  <si>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</si>
  <si>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</si>
  <si>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</si>
  <si>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</si>
  <si>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</si>
  <si>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</si>
  <si>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</si>
  <si>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</si>
  <si>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</si>
  <si>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</si>
  <si>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</si>
  <si>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</si>
  <si>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</si>
  <si>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</si>
  <si>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</si>
  <si>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</si>
  <si>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</si>
  <si>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</si>
  <si>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</si>
  <si>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Раздел № 1</t>
  </si>
  <si>
    <t>Ежегодное техническое обслуживание (ТО-1) элегазовых баковых  выключателей 220кВ (Типы выключателей:  3AP1DT-245(252),242PMR, 242PMG, ВГБУ-220)</t>
  </si>
  <si>
    <t>1</t>
  </si>
  <si>
    <t>05-06050104-03</t>
  </si>
  <si>
    <t>1 шт.</t>
  </si>
  <si>
    <t>БЦРЭО РАО ЕЭС, 05-06050104-03, доп. 6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</si>
  <si>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</si>
  <si>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</si>
  <si>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</si>
  <si>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</si>
  <si>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</si>
  <si>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ТСВХ0003ВО</t>
  </si>
  <si>
    <t>Осмотр, ревизия фланцевых соединений, проверка обогрева воздухосборников объемом 3 куб. м (Прим. к проверке обогревателей полюсов выключателей)</t>
  </si>
  <si>
    <t>1 воздухосборник</t>
  </si>
  <si>
    <t>ВУЕР-ТО-ПС-2020, ТСВХ0003ВО, приказ ПАО «Россети» от 26.03.2021 №131</t>
  </si>
  <si>
    <t>ВУЕР</t>
  </si>
  <si>
    <t>ВУЕР-2019. Оборудование подстанций напряжением 220-750 кВ</t>
  </si>
  <si>
    <t>ВУЕР-2019_20</t>
  </si>
  <si>
    <t>Новый подраздел</t>
  </si>
  <si>
    <t>Tехническое обслуживание (ТО-5 - 1 раз в 5 лет и в 1-й год эксплуатации) элегазовых  баковых выключателей 220кВ (Типы выключателей: 3AP1DT,242PMR, 242PMG, ВГБУ-220)</t>
  </si>
  <si>
    <t>3</t>
  </si>
  <si>
    <t>4</t>
  </si>
  <si>
    <t>06-01150101-01</t>
  </si>
  <si>
    <t>Испытание трансформаторного масла. Определение количества растворенной воды в масле ( Применительно к анализу влагосодержания элегаза)</t>
  </si>
  <si>
    <t>1 проба масла</t>
  </si>
  <si>
    <t>БЦРЭО РАО ЕЭС, сб.06,разд.01,поз.150101-01</t>
  </si>
  <si>
    <t>5</t>
  </si>
  <si>
    <t>Осмотр, ревизия фланцевых соединений, проверка обогрева воздухосборников объемом 3 куб. м (Применительно к проверке обогревателей полюсов выключателей)</t>
  </si>
  <si>
    <t>6</t>
  </si>
  <si>
    <t>ИОВК010000ОБТР</t>
  </si>
  <si>
    <t>Полный объем работ по испытаниям аппаратов, вторичных цепей и электропроводки на напряжение до 1 кВ при текущем ремонте ( Применительно к комплексной проверке цепей ВК)</t>
  </si>
  <si>
    <t>1 измерение</t>
  </si>
  <si>
    <t>ВУЕР-ИО-2020, ИОВК010000ОБТР, приказ ПАО «Россети» от 26.03.2021 №131</t>
  </si>
  <si>
    <t>ВУЕР-2019. Испытания электрооборудования</t>
  </si>
  <si>
    <t>ВУЕР-2019_11</t>
  </si>
  <si>
    <t>7</t>
  </si>
  <si>
    <t>08-10020102-01</t>
  </si>
  <si>
    <t>ТО датчика ДИП-1,ДИП-2,ДИП-3 узлов и элементов пожарной автоматики и сигнализации ( Применительно к проверке сигнализаторов плотности (погрешность показаний, срабатывание предварительной и аварийной установок) цепей сигнализации снижения давления элегаза)</t>
  </si>
  <si>
    <t>БЦРЭО РАО ЕЭС, сб.08,разд.10,поз.020102-01</t>
  </si>
  <si>
    <t>Ежегодное техническое обслуживание (ТО-1) элегазовых баковых  выключателей 110кВ(Типы выключателей: 3AP1DT-142(126), 145PM, 145PMC, DT1-145,DTB-145,EKLW24-145,ВБ-110, ВТБ-110, ВЭБ-110, ВГБУ-110)</t>
  </si>
  <si>
    <t>8</t>
  </si>
  <si>
    <t>05-06050103-03</t>
  </si>
  <si>
    <t>БЦРЭО РАО ЕЭС, 05-06050103-03, доп. 6</t>
  </si>
  <si>
    <t>9</t>
  </si>
  <si>
    <t>Осмотр, ревизия фланцевых соединений, проверка обогрева воздухосборников объемом 3 куб. м  (Прим. к проверке обогревателей полюсов выключателей)</t>
  </si>
  <si>
    <t>Tехническое обслуживание (ТО-5 - 1 раз в 5 лет и в 1-й год эксплуатации) элегазовых баковых  выключателей 110кВ(Типы выключателей: 3AP1DT-142(126), 145PM, 145PMC, DT1-145,DTB-145,EKLW24-145,ВБ-110, ВТБ-110, ВЭБ-110, ВГБУ-110)</t>
  </si>
  <si>
    <t>10</t>
  </si>
  <si>
    <t>11</t>
  </si>
  <si>
    <t>Испытание трансформаторного масла. Определение количества растворенной воды в масле (Прим. к анализу влагосодержания элегаза)</t>
  </si>
  <si>
    <t>12</t>
  </si>
  <si>
    <t>13</t>
  </si>
  <si>
    <t>14</t>
  </si>
  <si>
    <t>Ежегодное техническое обслуживание (ТО-1) элегазовых баковых выключателей 35 кВ (Типы выключателей:   ВГБ-35, 48PM31)</t>
  </si>
  <si>
    <t>15</t>
  </si>
  <si>
    <t>05-06050102-03</t>
  </si>
  <si>
    <t>БЦРЭО РАО ЕЭС, 05-06050102-03, доп. 6</t>
  </si>
  <si>
    <t>16</t>
  </si>
  <si>
    <t>Tехническое обслуживание (ТО-5 - 1 раз в 5 лет и в 1-й год эксплуатации) элегазовых баковых  выключателей 35 кВ (Типы выключателей:</t>
  </si>
  <si>
    <t>17</t>
  </si>
  <si>
    <t>18</t>
  </si>
  <si>
    <t>19</t>
  </si>
  <si>
    <t>20</t>
  </si>
  <si>
    <t>21</t>
  </si>
  <si>
    <t>ИтЗатр</t>
  </si>
  <si>
    <t>Итого: Ежегодное техническое обслуживание (ТО-1) элегазовых выключателей 220кВ типа HPL-245 2000-40 - 8 шт</t>
  </si>
  <si>
    <t>ИтТр</t>
  </si>
  <si>
    <t>Итого трудоемкость (ч/час) на 8шт.:</t>
  </si>
  <si>
    <t>Отдельностоящие колонковые выключтели 110-220кВ</t>
  </si>
  <si>
    <t>Ежегодное обслуживание  элегазовых колонковых выключателей  220 кВ(Типы выключателей: 3AP1FG-245(252), HPL-245B1)</t>
  </si>
  <si>
    <t>22</t>
  </si>
  <si>
    <t>Обслуживание 1 раз в 5 лет и в 1-ый год эксплуатации   элегазовых колонковых выключателей  220 кВ(Типы выключателей: 3AP1FG-245(252), HPL-245B1)</t>
  </si>
  <si>
    <t>23</t>
  </si>
  <si>
    <t>24</t>
  </si>
  <si>
    <t>25</t>
  </si>
  <si>
    <t>26</t>
  </si>
  <si>
    <t>Ежегодное обслуживание  элегазовых колонковых выключателей  110 кВ   (Типы выключателей: 3AP1FG-145(126), HPL-170B1, GL-312, LTB-145B1, ВГТ-110, ВГП-110)</t>
  </si>
  <si>
    <t>27</t>
  </si>
  <si>
    <t>Обслуживание 1 раз в 5 лет и 1-ый год эксплуатации  элегазовых колонковых выключателей  110 кВ</t>
  </si>
  <si>
    <t>28</t>
  </si>
  <si>
    <t>29</t>
  </si>
  <si>
    <t>30</t>
  </si>
  <si>
    <t>31</t>
  </si>
  <si>
    <t>Измерительные трансформаторы 110-220кВ</t>
  </si>
  <si>
    <t>Ежегодное техническое обслуживание (ТО-1) трансформаторов тока 220кВ</t>
  </si>
  <si>
    <t>32</t>
  </si>
  <si>
    <t>Tехническое обслуживание (ТО-5 - 1 раз в 5 лет и в 1-й год эксплуатации) трансформаторов тока 220 кВ</t>
  </si>
  <si>
    <t>33</t>
  </si>
  <si>
    <t>34</t>
  </si>
  <si>
    <t>Ежегодное техническое обслуживание (ТО-1) трансформаторов тока 110кВ</t>
  </si>
  <si>
    <t>35</t>
  </si>
  <si>
    <t>Tехническое обслуживание (ТО-5 - 1 раз в 5 лет и в 1-й год эксплуатации) трансформаторов тока 110кВ</t>
  </si>
  <si>
    <t>36</t>
  </si>
  <si>
    <t>37</t>
  </si>
  <si>
    <t>Ежегодное техническое обслуживание (ТО-1) трансформаторов напряжения  220кВ</t>
  </si>
  <si>
    <t>38</t>
  </si>
  <si>
    <t>Tехническое обслуживание (ТО-5 - 1 раз в 5 лет и в 1-й год эксплуатации) трансформаторов напряжения 220кВ</t>
  </si>
  <si>
    <t>39</t>
  </si>
  <si>
    <t>40</t>
  </si>
  <si>
    <t>Ежегодное техническое обслуживание (ТО-1) трансформаторов напряжения  110кВ</t>
  </si>
  <si>
    <t>41</t>
  </si>
  <si>
    <t>Tехническое обслуживание (ТО-5 - 1 раз в 5 лет и в 1-й год эксплуатации) трансформаторов напряжения 110кВ типа</t>
  </si>
  <si>
    <t>42</t>
  </si>
  <si>
    <t>43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</si>
  <si>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</si>
  <si>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</si>
  <si>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</si>
  <si>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</si>
  <si>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</si>
  <si>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</si>
  <si>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ит1-2-2</t>
  </si>
  <si>
    <t>Справочно в том числе затарты связанные с выездом ремонтного персонала</t>
  </si>
  <si>
    <t>ит1-1-2</t>
  </si>
  <si>
    <t>Итого с учетом К снижения стоимости работ по договору-аналогу (К-0,895)</t>
  </si>
  <si>
    <t>Ит1-3</t>
  </si>
  <si>
    <t>Итого с учетом индекса-дефлятора (2,4%)</t>
  </si>
  <si>
    <t>Ит2</t>
  </si>
  <si>
    <t>НДС-20%</t>
  </si>
  <si>
    <t>Ит3</t>
  </si>
  <si>
    <t>Всего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</si>
  <si>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</si>
  <si>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</si>
  <si>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</si>
  <si>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</si>
  <si>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</si>
  <si>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</si>
  <si>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</si>
  <si>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</si>
  <si>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</si>
  <si>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</si>
  <si>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</si>
  <si>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</si>
  <si>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</si>
  <si>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</si>
  <si>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</si>
  <si>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</si>
  <si>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</si>
  <si>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</si>
  <si>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</si>
  <si>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</si>
  <si>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</si>
  <si>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</si>
  <si>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</si>
  <si>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</si>
  <si>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</si>
  <si>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</si>
  <si>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</si>
  <si>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</si>
  <si>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</si>
  <si>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</si>
  <si>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</si>
  <si>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</si>
  <si>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</si>
  <si>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</si>
  <si>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</si>
  <si>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</si>
  <si>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</si>
  <si>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</si>
  <si>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</si>
  <si>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</si>
  <si>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</si>
  <si>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</si>
  <si>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</si>
  <si>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</si>
  <si>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</si>
  <si>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</si>
  <si>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</si>
  <si>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</si>
  <si>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</si>
  <si>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</si>
  <si>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</si>
  <si>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</si>
  <si>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</si>
  <si>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</si>
  <si>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</si>
  <si>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</si>
  <si>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</si>
  <si>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</si>
  <si>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</si>
  <si>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</si>
  <si>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</si>
  <si>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</si>
  <si>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</si>
  <si>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</si>
  <si>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</si>
  <si>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</si>
  <si>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</si>
  <si>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</si>
  <si>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</si>
  <si>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</si>
  <si>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</si>
  <si>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</si>
  <si>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</si>
  <si>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</si>
  <si>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</si>
  <si>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</si>
  <si>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</si>
  <si>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</si>
  <si>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</si>
  <si>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</si>
  <si>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</si>
  <si>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</si>
  <si>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</si>
  <si>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</si>
  <si>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</si>
  <si>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</si>
  <si>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1-4.5-МЭ05</t>
  </si>
  <si>
    <t>Затраты труда рабочих, разряд работ 4.5</t>
  </si>
  <si>
    <t>чел.-ч</t>
  </si>
  <si>
    <t>ВУЕР-2021_1_4.0</t>
  </si>
  <si>
    <t>Затраты труда рабочих, разряд работ 4</t>
  </si>
  <si>
    <t>1-3.0-МЭ05</t>
  </si>
  <si>
    <t>Затраты труда рабочих, разряд работ 3</t>
  </si>
  <si>
    <t>ВУЕР-2021_1_5.0</t>
  </si>
  <si>
    <t>Затраты труда рабочих, разряд работ 5</t>
  </si>
  <si>
    <t>1-4.0-МЭ08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</si>
  <si>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</si>
  <si>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Ремонт элегазовых выключателей III группы сложности, класс напряжения 220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</si>
  <si>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кВ( Устранение коррозии на внешних металлических деталях.Осмотр и подтяжка креплений элементов выключателя.Визуальный осмотр элегазовой системы.Проверка давления газа .Пополнение выключателя элегазом.Протирка изоляции полюсов, а так же всех деталей выключателя.Осмотр на наличие трещин и надколов фарфора и подтеканий масла из конденсаторов распределителей напряжения.Проверка шкафа и привода выключателя .Смазка приводного механизма .Измерение характеристик и регулировочных  данных выключателя.)</t>
  </si>
  <si>
    <t>Ремонт элегазовых выключателей III группы сложности, класс напряжения 72.5-150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</si>
  <si>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35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</si>
  <si>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(Прим. к техническому обслуживанию ТТ-220кВ.)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тока..)</t>
  </si>
  <si>
    <t>Ремонт элегазовых выключателей III группы сложности, класс напряжения 220 кВ (Прим. к техническому обслуживанию ТТ-220кВ.)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t>
  </si>
  <si>
    <t>Ремонт элегазовых выключателей III группы сложности, класс напряжения 72.5-150 кВ (Прим. к техническому обслуживанию ТТ-110кВ.)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t>
  </si>
  <si>
    <t>Ремонт элегазовых выключателей III группы сложности, класс напряжения 72.5-150 кВ (Прим. к техническому обслуживанию ТТ-110кВ.)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тока..)</t>
  </si>
  <si>
    <t>Ремонт элегазовых выключателей III группы сложности, класс напряжения 220 кВ (Прим. к техническому обслуживанию ТН-220кВ.)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тока..)</t>
  </si>
  <si>
    <t>Ремонт элегазовых выключателей III группы сложности, класс напряжения 220 кВ (Прим. к техническому обслуживанию ТН-220кВ.)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t>
  </si>
  <si>
    <t>Ремонт элегазовых выключателей III группы сложности, класс напряжения 72.5-150 кВ (Прим. к техническому обслуживанию ТН-110кВ.)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</si>
  <si>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</si>
  <si>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</si>
  <si>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</si>
  <si>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</si>
  <si>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</si>
  <si>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</si>
  <si>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</si>
  <si>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</si>
  <si>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</si>
  <si>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</si>
  <si>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</si>
  <si>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</si>
  <si>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</si>
  <si>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</si>
  <si>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</si>
  <si>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</si>
  <si>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</si>
  <si>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</si>
  <si>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</si>
  <si>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</si>
  <si>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</si>
  <si>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>НР от ФОТ</t>
  </si>
  <si>
    <t>%</t>
  </si>
  <si>
    <t>СП от ФОТ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</si>
  <si>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</si>
  <si>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</si>
  <si>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</si>
  <si>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</si>
  <si>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</si>
  <si>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расчётов на ТО элегазового оборудования электросетевых объектов для филиалов г.Москвы и  МО</t>
  </si>
  <si>
    <t xml:space="preserve">Составлена в ценах ВУЕР ПАО «Россети» в редакции 2021г. (в ценах по состоянию на 01.01.2020г.) и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</si>
</sst>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wrapText="1"/>
    </xf>
    <xf numFmtId="164" fontId="13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2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0"/>
      <c r="C2" s="50"/>
      <c r="D2" s="50"/>
      <c r="E2" s="50"/>
      <c r="F2" s="50"/>
      <c r="G2" s="50"/>
      <c r="H2" s="50"/>
      <c r="I2" s="50"/>
      <c r="J2" s="50"/>
      <c r="K2" s="50"/>
      <c r="L2" s="10"/>
    </row>
    <row r="3" spans="1:12" ht="14.25" x14ac:dyDescent="0.2">
      <c r="A3" s="11"/>
      <c r="B3" s="51" t="s">
        <v>297</v>
      </c>
      <c r="C3" s="51"/>
      <c r="D3" s="51"/>
      <c r="E3" s="51"/>
      <c r="F3" s="51"/>
      <c r="G3" s="51"/>
      <c r="H3" s="51"/>
      <c r="I3" s="51"/>
      <c r="J3" s="51"/>
      <c r="K3" s="51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2" t="s">
        <v>298</v>
      </c>
      <c r="G5" s="52"/>
      <c r="H5" s="49" t="str">
        <f>IF(Source!F12&lt;&gt;"Новый объект", Source!F12, "")</f>
        <v/>
      </c>
      <c r="I5" s="49"/>
      <c r="J5" s="49"/>
      <c r="K5" s="49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0"/>
      <c r="C7" s="50"/>
      <c r="D7" s="50"/>
      <c r="E7" s="50"/>
      <c r="F7" s="50"/>
      <c r="G7" s="50"/>
      <c r="H7" s="50"/>
      <c r="I7" s="50"/>
      <c r="J7" s="50"/>
      <c r="K7" s="50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3"/>
      <c r="C9" s="53"/>
      <c r="D9" s="53"/>
      <c r="E9" s="53"/>
      <c r="F9" s="53"/>
      <c r="G9" s="53"/>
      <c r="H9" s="53"/>
      <c r="I9" s="53"/>
      <c r="J9" s="53"/>
      <c r="K9" s="53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2.75" customHeight="1" x14ac:dyDescent="0.25">
      <c r="A11" s="12"/>
      <c r="B11" s="47" t="s">
        <v>326</v>
      </c>
      <c r="C11" s="47"/>
      <c r="D11" s="47"/>
      <c r="E11" s="47"/>
      <c r="F11" s="47"/>
      <c r="G11" s="47"/>
      <c r="H11" s="47"/>
      <c r="I11" s="47"/>
      <c r="J11" s="47"/>
      <c r="K11" s="47"/>
      <c r="L11" s="16"/>
    </row>
    <row r="12" spans="1:12" ht="14.25" x14ac:dyDescent="0.2">
      <c r="A12" s="12"/>
      <c r="B12" s="48" t="s">
        <v>299</v>
      </c>
      <c r="C12" s="48"/>
      <c r="D12" s="48"/>
      <c r="E12" s="48"/>
      <c r="F12" s="48"/>
      <c r="G12" s="48"/>
      <c r="H12" s="48"/>
      <c r="I12" s="48"/>
      <c r="J12" s="48"/>
      <c r="K12" s="48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49" t="str">
        <f>CONCATENATE("Основание: ", Source!J12)</f>
        <v xml:space="preserve">Основание: 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4" t="s">
        <v>55</v>
      </c>
      <c r="D17" s="54"/>
      <c r="E17" s="54"/>
      <c r="F17" s="54"/>
      <c r="G17" s="55"/>
      <c r="H17" s="55"/>
      <c r="I17" s="55"/>
      <c r="J17" s="55"/>
      <c r="K17" s="17" t="s">
        <v>300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301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302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31.5" customHeight="1" x14ac:dyDescent="0.2">
      <c r="A22" s="59" t="s">
        <v>327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31" ht="57" x14ac:dyDescent="0.2">
      <c r="A23" s="25" t="s">
        <v>303</v>
      </c>
      <c r="B23" s="25" t="s">
        <v>304</v>
      </c>
      <c r="C23" s="25" t="s">
        <v>305</v>
      </c>
      <c r="D23" s="25" t="s">
        <v>306</v>
      </c>
      <c r="E23" s="25" t="s">
        <v>307</v>
      </c>
      <c r="F23" s="25" t="s">
        <v>308</v>
      </c>
      <c r="G23" s="25" t="s">
        <v>309</v>
      </c>
      <c r="H23" s="25" t="s">
        <v>310</v>
      </c>
      <c r="I23" s="25" t="s">
        <v>311</v>
      </c>
      <c r="J23" s="25" t="s">
        <v>312</v>
      </c>
      <c r="K23" s="25" t="s">
        <v>313</v>
      </c>
      <c r="L23" s="25" t="s">
        <v>314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57" t="str">
        <f>CONCATENATE("Локальная смета: ",IF(Source!G20&lt;&gt;"Новая локальная смета", Source!G20, ""))</f>
        <v xml:space="preserve">Локальная смета: 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8" spans="1:31" ht="16.5" x14ac:dyDescent="0.25">
      <c r="A28" s="57" t="str">
        <f>CONCATENATE("Раздел: ",IF(Source!G24&lt;&gt;"Новый раздел", Source!G24, ""))</f>
        <v>Раздел: Отдельностоящие баковые выключатели 35-220кВ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</row>
    <row r="30" spans="1:31" ht="33" x14ac:dyDescent="0.25">
      <c r="A30" s="57" t="str">
        <f>CONCATENATE("Раздел: ",IF(Source!G58&lt;&gt;"Новый раздел", Source!G58, ""))</f>
        <v>Раздел: Ежегодное техническое обслуживание (ТО-1) элегазовых баковых  выключателей 220кВ (Типы выключателей:  3AP1DT-245(252),242PMR, 242PMG, ВГБУ-220)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AE30" s="46" t="str">
        <f>CONCATENATE("Раздел: ",IF(Source!G58&lt;&gt;"Новый раздел", Source!G58, ""))</f>
        <v>Раздел: Ежегодное техническое обслуживание (ТО-1) элегазовых баковых  выключателей 220кВ (Типы выключателей:  3AP1DT-245(252),242PMR, 242PMG, ВГБУ-220)</v>
      </c>
    </row>
    <row r="31" spans="1:31" ht="285" x14ac:dyDescent="0.2">
      <c r="A31" s="43">
        <v>1</v>
      </c>
      <c r="B31" s="43" t="str">
        <f>Source!F62</f>
        <v>05-06050104-03</v>
      </c>
      <c r="C31" s="43" t="str">
        <f>Source!G62</f>
        <v>Ремонт элегазовых выключателей III группы сложности, класс напряжения 220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31" s="32" t="str">
        <f>Source!H62</f>
        <v>1 шт.</v>
      </c>
      <c r="E31" s="24">
        <f>Source!I62</f>
        <v>1</v>
      </c>
      <c r="F31" s="33">
        <f>Source!AL62+Source!AM62+Source!AO62</f>
        <v>7440</v>
      </c>
      <c r="G31" s="34"/>
      <c r="H31" s="33"/>
      <c r="I31" s="34" t="str">
        <f>Source!BO62</f>
        <v/>
      </c>
      <c r="J31" s="34"/>
      <c r="K31" s="33"/>
      <c r="L31" s="35"/>
      <c r="S31">
        <f>ROUND((Source!FX62/100)*((ROUND(Source!AF62*Source!I62, 2)+ROUND(Source!AE62*Source!I62, 2))), 2)</f>
        <v>0</v>
      </c>
      <c r="T31">
        <f>Source!X62</f>
        <v>0</v>
      </c>
      <c r="U31">
        <f>ROUND((Source!FY62/100)*((ROUND(Source!AF62*Source!I62, 2)+ROUND(Source!AE62*Source!I62, 2))), 2)</f>
        <v>0</v>
      </c>
      <c r="V31">
        <f>Source!Y62</f>
        <v>0</v>
      </c>
    </row>
    <row r="32" spans="1:31" ht="14.25" x14ac:dyDescent="0.2">
      <c r="A32" s="43"/>
      <c r="B32" s="43"/>
      <c r="C32" s="43" t="s">
        <v>315</v>
      </c>
      <c r="D32" s="32"/>
      <c r="E32" s="24"/>
      <c r="F32" s="33">
        <f>Source!AO62</f>
        <v>7440</v>
      </c>
      <c r="G32" s="34" t="str">
        <f>Source!DG62</f>
        <v/>
      </c>
      <c r="H32" s="33">
        <f>ROUND(Source!AF62*Source!I62, 2)</f>
        <v>7440</v>
      </c>
      <c r="I32" s="34"/>
      <c r="J32" s="34">
        <f>IF(Source!BA62&lt;&gt; 0, Source!BA62, 1)</f>
        <v>2.56</v>
      </c>
      <c r="K32" s="33">
        <f>Source!S62</f>
        <v>19046.400000000001</v>
      </c>
      <c r="L32" s="35"/>
      <c r="R32">
        <f>H32</f>
        <v>7440</v>
      </c>
    </row>
    <row r="33" spans="1:31" ht="14.25" x14ac:dyDescent="0.2">
      <c r="A33" s="44"/>
      <c r="B33" s="44"/>
      <c r="C33" s="44" t="s">
        <v>316</v>
      </c>
      <c r="D33" s="36" t="s">
        <v>317</v>
      </c>
      <c r="E33" s="37">
        <f>Source!AQ62</f>
        <v>40</v>
      </c>
      <c r="F33" s="38"/>
      <c r="G33" s="39" t="str">
        <f>Source!DI62</f>
        <v/>
      </c>
      <c r="H33" s="38"/>
      <c r="I33" s="39"/>
      <c r="J33" s="39"/>
      <c r="K33" s="38"/>
      <c r="L33" s="40">
        <f>Source!U62</f>
        <v>40</v>
      </c>
    </row>
    <row r="34" spans="1:31" ht="15" x14ac:dyDescent="0.25">
      <c r="G34" s="58">
        <f>H32</f>
        <v>7440</v>
      </c>
      <c r="H34" s="58"/>
      <c r="J34" s="58">
        <f>K32</f>
        <v>19046.400000000001</v>
      </c>
      <c r="K34" s="58"/>
      <c r="L34" s="41">
        <f>Source!U62</f>
        <v>40</v>
      </c>
      <c r="O34" s="28">
        <f>G34</f>
        <v>7440</v>
      </c>
      <c r="P34" s="28">
        <f>J34</f>
        <v>19046.400000000001</v>
      </c>
      <c r="Q34" s="28">
        <f>L34</f>
        <v>40</v>
      </c>
      <c r="W34">
        <f>IF(Source!BI62&lt;=1,H32, 0)</f>
        <v>7440</v>
      </c>
      <c r="X34">
        <f>IF(Source!BI62=2,H32, 0)</f>
        <v>0</v>
      </c>
      <c r="Y34">
        <f>IF(Source!BI62=3,H32, 0)</f>
        <v>0</v>
      </c>
      <c r="Z34">
        <f>IF(Source!BI62=4,H32, 0)</f>
        <v>0</v>
      </c>
    </row>
    <row r="35" spans="1:31" ht="71.25" x14ac:dyDescent="0.2">
      <c r="A35" s="43">
        <v>2</v>
      </c>
      <c r="B35" s="43" t="str">
        <f>Source!F63</f>
        <v>ТСВХ0003ВО</v>
      </c>
      <c r="C35" s="43" t="str">
        <f>Source!G63</f>
        <v>Осмотр, ревизия фланцевых соединений, проверка обогрева воздухосборников объемом 3 куб. м (Прим. к проверке обогревателей полюсов выключателей)</v>
      </c>
      <c r="D35" s="32" t="str">
        <f>Source!H63</f>
        <v>1 воздухосборник</v>
      </c>
      <c r="E35" s="24">
        <f>Source!I63</f>
        <v>1</v>
      </c>
      <c r="F35" s="33">
        <f>Source!AL63+Source!AM63+Source!AO63</f>
        <v>150.85</v>
      </c>
      <c r="G35" s="34"/>
      <c r="H35" s="33"/>
      <c r="I35" s="34" t="str">
        <f>Source!BO63</f>
        <v>ВУЕР</v>
      </c>
      <c r="J35" s="34"/>
      <c r="K35" s="33"/>
      <c r="L35" s="35"/>
      <c r="S35">
        <f>ROUND((Source!FX63/100)*((ROUND(Source!AF63*Source!I63, 2)+ROUND(Source!AE63*Source!I63, 2))), 2)</f>
        <v>257.95</v>
      </c>
      <c r="T35">
        <f>Source!X63</f>
        <v>374.03</v>
      </c>
      <c r="U35">
        <f>ROUND((Source!FY63/100)*((ROUND(Source!AF63*Source!I63, 2)+ROUND(Source!AE63*Source!I63, 2))), 2)</f>
        <v>90.51</v>
      </c>
      <c r="V35">
        <f>Source!Y63</f>
        <v>131.24</v>
      </c>
    </row>
    <row r="36" spans="1:31" ht="14.25" x14ac:dyDescent="0.2">
      <c r="A36" s="43"/>
      <c r="B36" s="43"/>
      <c r="C36" s="43" t="s">
        <v>315</v>
      </c>
      <c r="D36" s="32"/>
      <c r="E36" s="24"/>
      <c r="F36" s="33">
        <f>Source!AO63</f>
        <v>150.85</v>
      </c>
      <c r="G36" s="34" t="str">
        <f>Source!DG63</f>
        <v/>
      </c>
      <c r="H36" s="33">
        <f>ROUND(Source!AF63*Source!I63, 2)</f>
        <v>150.85</v>
      </c>
      <c r="I36" s="34"/>
      <c r="J36" s="34">
        <f>IF(Source!BA63&lt;&gt; 0, Source!BA63, 1)</f>
        <v>1.45</v>
      </c>
      <c r="K36" s="33">
        <f>Source!S63</f>
        <v>218.73</v>
      </c>
      <c r="L36" s="35"/>
      <c r="R36">
        <f>H36</f>
        <v>150.85</v>
      </c>
    </row>
    <row r="37" spans="1:31" ht="14.25" x14ac:dyDescent="0.2">
      <c r="A37" s="43"/>
      <c r="B37" s="43"/>
      <c r="C37" s="43" t="s">
        <v>318</v>
      </c>
      <c r="D37" s="32" t="s">
        <v>319</v>
      </c>
      <c r="E37" s="24">
        <f>Source!BZ63</f>
        <v>171</v>
      </c>
      <c r="F37" s="45"/>
      <c r="G37" s="34"/>
      <c r="H37" s="33">
        <f>SUM(S35:S39)</f>
        <v>257.95</v>
      </c>
      <c r="I37" s="42"/>
      <c r="J37" s="31">
        <f>Source!AT63</f>
        <v>171</v>
      </c>
      <c r="K37" s="33">
        <f>SUM(T35:T39)</f>
        <v>374.03</v>
      </c>
      <c r="L37" s="35"/>
    </row>
    <row r="38" spans="1:31" ht="14.25" x14ac:dyDescent="0.2">
      <c r="A38" s="43"/>
      <c r="B38" s="43"/>
      <c r="C38" s="43" t="s">
        <v>320</v>
      </c>
      <c r="D38" s="32" t="s">
        <v>319</v>
      </c>
      <c r="E38" s="24">
        <f>Source!CA63</f>
        <v>60</v>
      </c>
      <c r="F38" s="45"/>
      <c r="G38" s="34"/>
      <c r="H38" s="33">
        <f>SUM(U35:U39)</f>
        <v>90.51</v>
      </c>
      <c r="I38" s="42"/>
      <c r="J38" s="31">
        <f>Source!AU63</f>
        <v>60</v>
      </c>
      <c r="K38" s="33">
        <f>SUM(V35:V39)</f>
        <v>131.24</v>
      </c>
      <c r="L38" s="35"/>
    </row>
    <row r="39" spans="1:31" ht="14.25" x14ac:dyDescent="0.2">
      <c r="A39" s="44"/>
      <c r="B39" s="44"/>
      <c r="C39" s="44" t="s">
        <v>316</v>
      </c>
      <c r="D39" s="36" t="s">
        <v>317</v>
      </c>
      <c r="E39" s="37">
        <f>Source!AQ63</f>
        <v>1.04</v>
      </c>
      <c r="F39" s="38"/>
      <c r="G39" s="39" t="str">
        <f>Source!DI63</f>
        <v/>
      </c>
      <c r="H39" s="38"/>
      <c r="I39" s="39"/>
      <c r="J39" s="39"/>
      <c r="K39" s="38"/>
      <c r="L39" s="40">
        <f>Source!U63</f>
        <v>1.04</v>
      </c>
    </row>
    <row r="40" spans="1:31" ht="15" x14ac:dyDescent="0.25">
      <c r="G40" s="58">
        <f>H36+H37+H38</f>
        <v>499.30999999999995</v>
      </c>
      <c r="H40" s="58"/>
      <c r="J40" s="58">
        <f>K36+K37+K38</f>
        <v>724</v>
      </c>
      <c r="K40" s="58"/>
      <c r="L40" s="41">
        <f>Source!U63</f>
        <v>1.04</v>
      </c>
      <c r="O40" s="28">
        <f>G40</f>
        <v>499.30999999999995</v>
      </c>
      <c r="P40" s="28">
        <f>J40</f>
        <v>724</v>
      </c>
      <c r="Q40" s="28">
        <f>L40</f>
        <v>1.04</v>
      </c>
      <c r="W40">
        <f>IF(Source!BI63&lt;=1,H36+H37+H38, 0)</f>
        <v>499.30999999999995</v>
      </c>
      <c r="X40">
        <f>IF(Source!BI63=2,H36+H37+H38, 0)</f>
        <v>0</v>
      </c>
      <c r="Y40">
        <f>IF(Source!BI63=3,H36+H37+H38, 0)</f>
        <v>0</v>
      </c>
      <c r="Z40">
        <f>IF(Source!BI63=4,H36+H37+H38, 0)</f>
        <v>0</v>
      </c>
    </row>
    <row r="42" spans="1:31" ht="33" x14ac:dyDescent="0.25">
      <c r="A42" s="57" t="str">
        <f>CONCATENATE("Подраздел: ",IF(Source!G65&lt;&gt;"Новый подраздел", Source!G65, ""))</f>
        <v>Подраздел: Tехническое обслуживание (ТО-5 - 1 раз в 5 лет и в 1-й год эксплуатации) элегазовых  баковых выключателей 220кВ (Типы выключателей: 3AP1DT,242PMR, 242PMG, ВГБУ-220)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AE42" s="46" t="str">
        <f>CONCATENATE("Подраздел: ",IF(Source!G65&lt;&gt;"Новый подраздел", Source!G65, ""))</f>
        <v>Подраздел: Tехническое обслуживание (ТО-5 - 1 раз в 5 лет и в 1-й год эксплуатации) элегазовых  баковых выключателей 220кВ (Типы выключателей: 3AP1DT,242PMR, 242PMG, ВГБУ-220)</v>
      </c>
    </row>
    <row r="43" spans="1:31" ht="270.75" x14ac:dyDescent="0.2">
      <c r="A43" s="43">
        <v>3</v>
      </c>
      <c r="B43" s="43" t="str">
        <f>Source!F69</f>
        <v>05-06050104-03</v>
      </c>
      <c r="C43" s="43" t="str">
        <f>Source!G69</f>
        <v>Ремонт элегазовых выключателей III группы сложности, класс напряжения 220 кВ( Устранение коррозии на внешних металлических деталях.Осмотр и подтяжка креплений элементов выключателя.Визуальный осмотр элегазовой системы.Проверка давления газа .Пополнение выключателя элегазом.Протирка изоляции полюсов, а так же всех деталей выключателя.Осмотр на наличие трещин и надколов фарфора и подтеканий масла из конденсаторов распределителей напряжения.Проверка шкафа и привода выключателя .Смазка приводного механизма .Измерение характеристик и регулировочных  данных выключателя.)</v>
      </c>
      <c r="D43" s="32" t="str">
        <f>Source!H69</f>
        <v>1 шт.</v>
      </c>
      <c r="E43" s="24">
        <f>Source!I69</f>
        <v>1</v>
      </c>
      <c r="F43" s="33">
        <f>Source!AL69+Source!AM69+Source!AO69</f>
        <v>7440</v>
      </c>
      <c r="G43" s="34"/>
      <c r="H43" s="33"/>
      <c r="I43" s="34" t="str">
        <f>Source!BO69</f>
        <v/>
      </c>
      <c r="J43" s="34"/>
      <c r="K43" s="33"/>
      <c r="L43" s="35"/>
      <c r="S43">
        <f>ROUND((Source!FX69/100)*((ROUND(Source!AF69*Source!I69, 2)+ROUND(Source!AE69*Source!I69, 2))), 2)</f>
        <v>0</v>
      </c>
      <c r="T43">
        <f>Source!X69</f>
        <v>0</v>
      </c>
      <c r="U43">
        <f>ROUND((Source!FY69/100)*((ROUND(Source!AF69*Source!I69, 2)+ROUND(Source!AE69*Source!I69, 2))), 2)</f>
        <v>0</v>
      </c>
      <c r="V43">
        <f>Source!Y69</f>
        <v>0</v>
      </c>
    </row>
    <row r="44" spans="1:31" ht="14.25" x14ac:dyDescent="0.2">
      <c r="A44" s="43"/>
      <c r="B44" s="43"/>
      <c r="C44" s="43" t="s">
        <v>315</v>
      </c>
      <c r="D44" s="32"/>
      <c r="E44" s="24"/>
      <c r="F44" s="33">
        <f>Source!AO69</f>
        <v>7440</v>
      </c>
      <c r="G44" s="34" t="str">
        <f>Source!DG69</f>
        <v/>
      </c>
      <c r="H44" s="33">
        <f>ROUND(Source!AF69*Source!I69, 2)</f>
        <v>7440</v>
      </c>
      <c r="I44" s="34"/>
      <c r="J44" s="34">
        <f>IF(Source!BA69&lt;&gt; 0, Source!BA69, 1)</f>
        <v>2.56</v>
      </c>
      <c r="K44" s="33">
        <f>Source!S69</f>
        <v>19046.400000000001</v>
      </c>
      <c r="L44" s="35"/>
      <c r="R44">
        <f>H44</f>
        <v>7440</v>
      </c>
    </row>
    <row r="45" spans="1:31" ht="14.25" x14ac:dyDescent="0.2">
      <c r="A45" s="44"/>
      <c r="B45" s="44"/>
      <c r="C45" s="44" t="s">
        <v>316</v>
      </c>
      <c r="D45" s="36" t="s">
        <v>317</v>
      </c>
      <c r="E45" s="37">
        <f>Source!AQ69</f>
        <v>40</v>
      </c>
      <c r="F45" s="38"/>
      <c r="G45" s="39" t="str">
        <f>Source!DI69</f>
        <v/>
      </c>
      <c r="H45" s="38"/>
      <c r="I45" s="39"/>
      <c r="J45" s="39"/>
      <c r="K45" s="38"/>
      <c r="L45" s="40">
        <f>Source!U69</f>
        <v>40</v>
      </c>
    </row>
    <row r="46" spans="1:31" ht="15" x14ac:dyDescent="0.25">
      <c r="G46" s="58">
        <f>H44</f>
        <v>7440</v>
      </c>
      <c r="H46" s="58"/>
      <c r="J46" s="58">
        <f>K44</f>
        <v>19046.400000000001</v>
      </c>
      <c r="K46" s="58"/>
      <c r="L46" s="41">
        <f>Source!U69</f>
        <v>40</v>
      </c>
      <c r="O46" s="28">
        <f>G46</f>
        <v>7440</v>
      </c>
      <c r="P46" s="28">
        <f>J46</f>
        <v>19046.400000000001</v>
      </c>
      <c r="Q46" s="28">
        <f>L46</f>
        <v>40</v>
      </c>
      <c r="W46">
        <f>IF(Source!BI69&lt;=1,H44, 0)</f>
        <v>7440</v>
      </c>
      <c r="X46">
        <f>IF(Source!BI69=2,H44, 0)</f>
        <v>0</v>
      </c>
      <c r="Y46">
        <f>IF(Source!BI69=3,H44, 0)</f>
        <v>0</v>
      </c>
      <c r="Z46">
        <f>IF(Source!BI69=4,H44, 0)</f>
        <v>0</v>
      </c>
    </row>
    <row r="47" spans="1:31" ht="71.25" x14ac:dyDescent="0.2">
      <c r="A47" s="43">
        <v>4</v>
      </c>
      <c r="B47" s="43" t="str">
        <f>Source!F70</f>
        <v>06-01150101-01</v>
      </c>
      <c r="C47" s="43" t="str">
        <f>Source!G70</f>
        <v>Испытание трансформаторного масла. Определение количества растворенной воды в масле ( Применительно к анализу влагосодержания элегаза)</v>
      </c>
      <c r="D47" s="32" t="str">
        <f>Source!H70</f>
        <v>1 проба масла</v>
      </c>
      <c r="E47" s="24">
        <f>Source!I70</f>
        <v>1</v>
      </c>
      <c r="F47" s="33">
        <f>Source!AL70+Source!AM70+Source!AO70</f>
        <v>304</v>
      </c>
      <c r="G47" s="34"/>
      <c r="H47" s="33"/>
      <c r="I47" s="34" t="str">
        <f>Source!BO70</f>
        <v/>
      </c>
      <c r="J47" s="34"/>
      <c r="K47" s="33"/>
      <c r="L47" s="35"/>
      <c r="S47">
        <f>ROUND((Source!FX70/100)*((ROUND(Source!AF70*Source!I70, 2)+ROUND(Source!AE70*Source!I70, 2))), 2)</f>
        <v>0</v>
      </c>
      <c r="T47">
        <f>Source!X70</f>
        <v>0</v>
      </c>
      <c r="U47">
        <f>ROUND((Source!FY70/100)*((ROUND(Source!AF70*Source!I70, 2)+ROUND(Source!AE70*Source!I70, 2))), 2)</f>
        <v>0</v>
      </c>
      <c r="V47">
        <f>Source!Y70</f>
        <v>0</v>
      </c>
    </row>
    <row r="48" spans="1:31" ht="14.25" x14ac:dyDescent="0.2">
      <c r="A48" s="43"/>
      <c r="B48" s="43"/>
      <c r="C48" s="43" t="s">
        <v>315</v>
      </c>
      <c r="D48" s="32"/>
      <c r="E48" s="24"/>
      <c r="F48" s="33">
        <f>Source!AO70</f>
        <v>304</v>
      </c>
      <c r="G48" s="34" t="str">
        <f>Source!DG70</f>
        <v/>
      </c>
      <c r="H48" s="33">
        <f>ROUND(Source!AF70*Source!I70, 2)</f>
        <v>304</v>
      </c>
      <c r="I48" s="34"/>
      <c r="J48" s="34">
        <f>IF(Source!BA70&lt;&gt; 0, Source!BA70, 1)</f>
        <v>2.56</v>
      </c>
      <c r="K48" s="33">
        <f>Source!S70</f>
        <v>778.24</v>
      </c>
      <c r="L48" s="35"/>
      <c r="R48">
        <f>H48</f>
        <v>304</v>
      </c>
    </row>
    <row r="49" spans="1:26" ht="14.25" x14ac:dyDescent="0.2">
      <c r="A49" s="44"/>
      <c r="B49" s="44"/>
      <c r="C49" s="44" t="s">
        <v>316</v>
      </c>
      <c r="D49" s="36" t="s">
        <v>317</v>
      </c>
      <c r="E49" s="37">
        <f>Source!AQ70</f>
        <v>2</v>
      </c>
      <c r="F49" s="38"/>
      <c r="G49" s="39" t="str">
        <f>Source!DI70</f>
        <v/>
      </c>
      <c r="H49" s="38"/>
      <c r="I49" s="39"/>
      <c r="J49" s="39"/>
      <c r="K49" s="38"/>
      <c r="L49" s="40">
        <f>Source!U70</f>
        <v>2</v>
      </c>
    </row>
    <row r="50" spans="1:26" ht="15" x14ac:dyDescent="0.25">
      <c r="G50" s="58">
        <f>H48</f>
        <v>304</v>
      </c>
      <c r="H50" s="58"/>
      <c r="J50" s="58">
        <f>K48</f>
        <v>778.24</v>
      </c>
      <c r="K50" s="58"/>
      <c r="L50" s="41">
        <f>Source!U70</f>
        <v>2</v>
      </c>
      <c r="O50" s="28">
        <f>G50</f>
        <v>304</v>
      </c>
      <c r="P50" s="28">
        <f>J50</f>
        <v>778.24</v>
      </c>
      <c r="Q50" s="28">
        <f>L50</f>
        <v>2</v>
      </c>
      <c r="W50">
        <f>IF(Source!BI70&lt;=1,H48, 0)</f>
        <v>304</v>
      </c>
      <c r="X50">
        <f>IF(Source!BI70=2,H48, 0)</f>
        <v>0</v>
      </c>
      <c r="Y50">
        <f>IF(Source!BI70=3,H48, 0)</f>
        <v>0</v>
      </c>
      <c r="Z50">
        <f>IF(Source!BI70=4,H48, 0)</f>
        <v>0</v>
      </c>
    </row>
    <row r="51" spans="1:26" ht="85.5" x14ac:dyDescent="0.2">
      <c r="A51" s="43">
        <v>5</v>
      </c>
      <c r="B51" s="43" t="str">
        <f>Source!F71</f>
        <v>ТСВХ0003ВО</v>
      </c>
      <c r="C51" s="43" t="str">
        <f>Source!G71</f>
        <v>Осмотр, ревизия фланцевых соединений, проверка обогрева воздухосборников объемом 3 куб. м (Применительно к проверке обогревателей полюсов выключателей)</v>
      </c>
      <c r="D51" s="32" t="str">
        <f>Source!H71</f>
        <v>1 воздухосборник</v>
      </c>
      <c r="E51" s="24">
        <f>Source!I71</f>
        <v>1</v>
      </c>
      <c r="F51" s="33">
        <f>Source!AL71+Source!AM71+Source!AO71</f>
        <v>150.85</v>
      </c>
      <c r="G51" s="34"/>
      <c r="H51" s="33"/>
      <c r="I51" s="34" t="str">
        <f>Source!BO71</f>
        <v>ВУЕР</v>
      </c>
      <c r="J51" s="34"/>
      <c r="K51" s="33"/>
      <c r="L51" s="35"/>
      <c r="S51">
        <f>ROUND((Source!FX71/100)*((ROUND(Source!AF71*Source!I71, 2)+ROUND(Source!AE71*Source!I71, 2))), 2)</f>
        <v>257.95</v>
      </c>
      <c r="T51">
        <f>Source!X71</f>
        <v>374.03</v>
      </c>
      <c r="U51">
        <f>ROUND((Source!FY71/100)*((ROUND(Source!AF71*Source!I71, 2)+ROUND(Source!AE71*Source!I71, 2))), 2)</f>
        <v>90.51</v>
      </c>
      <c r="V51">
        <f>Source!Y71</f>
        <v>131.24</v>
      </c>
    </row>
    <row r="52" spans="1:26" ht="14.25" x14ac:dyDescent="0.2">
      <c r="A52" s="43"/>
      <c r="B52" s="43"/>
      <c r="C52" s="43" t="s">
        <v>315</v>
      </c>
      <c r="D52" s="32"/>
      <c r="E52" s="24"/>
      <c r="F52" s="33">
        <f>Source!AO71</f>
        <v>150.85</v>
      </c>
      <c r="G52" s="34" t="str">
        <f>Source!DG71</f>
        <v/>
      </c>
      <c r="H52" s="33">
        <f>ROUND(Source!AF71*Source!I71, 2)</f>
        <v>150.85</v>
      </c>
      <c r="I52" s="34"/>
      <c r="J52" s="34">
        <f>IF(Source!BA71&lt;&gt; 0, Source!BA71, 1)</f>
        <v>1.45</v>
      </c>
      <c r="K52" s="33">
        <f>Source!S71</f>
        <v>218.73</v>
      </c>
      <c r="L52" s="35"/>
      <c r="R52">
        <f>H52</f>
        <v>150.85</v>
      </c>
    </row>
    <row r="53" spans="1:26" ht="14.25" x14ac:dyDescent="0.2">
      <c r="A53" s="43"/>
      <c r="B53" s="43"/>
      <c r="C53" s="43" t="s">
        <v>318</v>
      </c>
      <c r="D53" s="32" t="s">
        <v>319</v>
      </c>
      <c r="E53" s="24">
        <f>Source!BZ71</f>
        <v>171</v>
      </c>
      <c r="F53" s="45"/>
      <c r="G53" s="34"/>
      <c r="H53" s="33">
        <f>SUM(S51:S55)</f>
        <v>257.95</v>
      </c>
      <c r="I53" s="42"/>
      <c r="J53" s="31">
        <f>Source!AT71</f>
        <v>171</v>
      </c>
      <c r="K53" s="33">
        <f>SUM(T51:T55)</f>
        <v>374.03</v>
      </c>
      <c r="L53" s="35"/>
    </row>
    <row r="54" spans="1:26" ht="14.25" x14ac:dyDescent="0.2">
      <c r="A54" s="43"/>
      <c r="B54" s="43"/>
      <c r="C54" s="43" t="s">
        <v>320</v>
      </c>
      <c r="D54" s="32" t="s">
        <v>319</v>
      </c>
      <c r="E54" s="24">
        <f>Source!CA71</f>
        <v>60</v>
      </c>
      <c r="F54" s="45"/>
      <c r="G54" s="34"/>
      <c r="H54" s="33">
        <f>SUM(U51:U55)</f>
        <v>90.51</v>
      </c>
      <c r="I54" s="42"/>
      <c r="J54" s="31">
        <f>Source!AU71</f>
        <v>60</v>
      </c>
      <c r="K54" s="33">
        <f>SUM(V51:V55)</f>
        <v>131.24</v>
      </c>
      <c r="L54" s="35"/>
    </row>
    <row r="55" spans="1:26" ht="14.25" x14ac:dyDescent="0.2">
      <c r="A55" s="44"/>
      <c r="B55" s="44"/>
      <c r="C55" s="44" t="s">
        <v>316</v>
      </c>
      <c r="D55" s="36" t="s">
        <v>317</v>
      </c>
      <c r="E55" s="37">
        <f>Source!AQ71</f>
        <v>1.04</v>
      </c>
      <c r="F55" s="38"/>
      <c r="G55" s="39" t="str">
        <f>Source!DI71</f>
        <v/>
      </c>
      <c r="H55" s="38"/>
      <c r="I55" s="39"/>
      <c r="J55" s="39"/>
      <c r="K55" s="38"/>
      <c r="L55" s="40">
        <f>Source!U71</f>
        <v>1.04</v>
      </c>
    </row>
    <row r="56" spans="1:26" ht="15" x14ac:dyDescent="0.25">
      <c r="G56" s="58">
        <f>H52+H53+H54</f>
        <v>499.30999999999995</v>
      </c>
      <c r="H56" s="58"/>
      <c r="J56" s="58">
        <f>K52+K53+K54</f>
        <v>724</v>
      </c>
      <c r="K56" s="58"/>
      <c r="L56" s="41">
        <f>Source!U71</f>
        <v>1.04</v>
      </c>
      <c r="O56" s="28">
        <f>G56</f>
        <v>499.30999999999995</v>
      </c>
      <c r="P56" s="28">
        <f>J56</f>
        <v>724</v>
      </c>
      <c r="Q56" s="28">
        <f>L56</f>
        <v>1.04</v>
      </c>
      <c r="W56">
        <f>IF(Source!BI71&lt;=1,H52+H53+H54, 0)</f>
        <v>499.30999999999995</v>
      </c>
      <c r="X56">
        <f>IF(Source!BI71=2,H52+H53+H54, 0)</f>
        <v>0</v>
      </c>
      <c r="Y56">
        <f>IF(Source!BI71=3,H52+H53+H54, 0)</f>
        <v>0</v>
      </c>
      <c r="Z56">
        <f>IF(Source!BI71=4,H52+H53+H54, 0)</f>
        <v>0</v>
      </c>
    </row>
    <row r="57" spans="1:26" ht="85.5" x14ac:dyDescent="0.2">
      <c r="A57" s="43">
        <v>6</v>
      </c>
      <c r="B57" s="43" t="str">
        <f>Source!F72</f>
        <v>ИОВК010000ОБТР</v>
      </c>
      <c r="C57" s="43" t="str">
        <f>Source!G72</f>
        <v>Полный объем работ по испытаниям аппаратов, вторичных цепей и электропроводки на напряжение до 1 кВ при текущем ремонте ( Применительно к комплексной проверке цепей ВК)</v>
      </c>
      <c r="D57" s="32" t="str">
        <f>Source!H72</f>
        <v>1 измерение</v>
      </c>
      <c r="E57" s="24">
        <f>Source!I72</f>
        <v>1</v>
      </c>
      <c r="F57" s="33">
        <f>Source!AL72+Source!AM72+Source!AO72</f>
        <v>875.76</v>
      </c>
      <c r="G57" s="34"/>
      <c r="H57" s="33"/>
      <c r="I57" s="34" t="str">
        <f>Source!BO72</f>
        <v>ВУЕР</v>
      </c>
      <c r="J57" s="34"/>
      <c r="K57" s="33"/>
      <c r="L57" s="35"/>
      <c r="S57">
        <f>ROUND((Source!FX72/100)*((ROUND(Source!AF72*Source!I72, 2)+ROUND(Source!AE72*Source!I72, 2))), 2)</f>
        <v>1725.25</v>
      </c>
      <c r="T57">
        <f>Source!X72</f>
        <v>2501.6</v>
      </c>
      <c r="U57">
        <f>ROUND((Source!FY72/100)*((ROUND(Source!AF72*Source!I72, 2)+ROUND(Source!AE72*Source!I72, 2))), 2)</f>
        <v>525.46</v>
      </c>
      <c r="V57">
        <f>Source!Y72</f>
        <v>761.91</v>
      </c>
    </row>
    <row r="58" spans="1:26" ht="14.25" x14ac:dyDescent="0.2">
      <c r="A58" s="43"/>
      <c r="B58" s="43"/>
      <c r="C58" s="43" t="s">
        <v>315</v>
      </c>
      <c r="D58" s="32"/>
      <c r="E58" s="24"/>
      <c r="F58" s="33">
        <f>Source!AO72</f>
        <v>875.76</v>
      </c>
      <c r="G58" s="34" t="str">
        <f>Source!DG72</f>
        <v/>
      </c>
      <c r="H58" s="33">
        <f>ROUND(Source!AF72*Source!I72, 2)</f>
        <v>875.76</v>
      </c>
      <c r="I58" s="34"/>
      <c r="J58" s="34">
        <f>IF(Source!BA72&lt;&gt; 0, Source!BA72, 1)</f>
        <v>1.45</v>
      </c>
      <c r="K58" s="33">
        <f>Source!S72</f>
        <v>1269.8499999999999</v>
      </c>
      <c r="L58" s="35"/>
      <c r="R58">
        <f>H58</f>
        <v>875.76</v>
      </c>
    </row>
    <row r="59" spans="1:26" ht="14.25" x14ac:dyDescent="0.2">
      <c r="A59" s="43"/>
      <c r="B59" s="43"/>
      <c r="C59" s="43" t="s">
        <v>318</v>
      </c>
      <c r="D59" s="32" t="s">
        <v>319</v>
      </c>
      <c r="E59" s="24">
        <f>Source!BZ72</f>
        <v>197</v>
      </c>
      <c r="F59" s="45"/>
      <c r="G59" s="34"/>
      <c r="H59" s="33">
        <f>SUM(S57:S61)</f>
        <v>1725.25</v>
      </c>
      <c r="I59" s="42"/>
      <c r="J59" s="31">
        <f>Source!AT72</f>
        <v>197</v>
      </c>
      <c r="K59" s="33">
        <f>SUM(T57:T61)</f>
        <v>2501.6</v>
      </c>
      <c r="L59" s="35"/>
    </row>
    <row r="60" spans="1:26" ht="14.25" x14ac:dyDescent="0.2">
      <c r="A60" s="43"/>
      <c r="B60" s="43"/>
      <c r="C60" s="43" t="s">
        <v>320</v>
      </c>
      <c r="D60" s="32" t="s">
        <v>319</v>
      </c>
      <c r="E60" s="24">
        <f>Source!CA72</f>
        <v>60</v>
      </c>
      <c r="F60" s="45"/>
      <c r="G60" s="34"/>
      <c r="H60" s="33">
        <f>SUM(U57:U61)</f>
        <v>525.46</v>
      </c>
      <c r="I60" s="42"/>
      <c r="J60" s="31">
        <f>Source!AU72</f>
        <v>60</v>
      </c>
      <c r="K60" s="33">
        <f>SUM(V57:V61)</f>
        <v>761.91</v>
      </c>
      <c r="L60" s="35"/>
    </row>
    <row r="61" spans="1:26" ht="14.25" x14ac:dyDescent="0.2">
      <c r="A61" s="44"/>
      <c r="B61" s="44"/>
      <c r="C61" s="44" t="s">
        <v>316</v>
      </c>
      <c r="D61" s="36" t="s">
        <v>317</v>
      </c>
      <c r="E61" s="37">
        <f>Source!AQ72</f>
        <v>5</v>
      </c>
      <c r="F61" s="38"/>
      <c r="G61" s="39" t="str">
        <f>Source!DI72</f>
        <v/>
      </c>
      <c r="H61" s="38"/>
      <c r="I61" s="39"/>
      <c r="J61" s="39"/>
      <c r="K61" s="38"/>
      <c r="L61" s="40">
        <f>Source!U72</f>
        <v>5</v>
      </c>
    </row>
    <row r="62" spans="1:26" ht="15" x14ac:dyDescent="0.25">
      <c r="G62" s="58">
        <f>H58+H59+H60</f>
        <v>3126.4700000000003</v>
      </c>
      <c r="H62" s="58"/>
      <c r="J62" s="58">
        <f>K58+K59+K60</f>
        <v>4533.3599999999997</v>
      </c>
      <c r="K62" s="58"/>
      <c r="L62" s="41">
        <f>Source!U72</f>
        <v>5</v>
      </c>
      <c r="O62" s="28">
        <f>G62</f>
        <v>3126.4700000000003</v>
      </c>
      <c r="P62" s="28">
        <f>J62</f>
        <v>4533.3599999999997</v>
      </c>
      <c r="Q62" s="28">
        <f>L62</f>
        <v>5</v>
      </c>
      <c r="W62">
        <f>IF(Source!BI72&lt;=1,H58+H59+H60, 0)</f>
        <v>3126.4700000000003</v>
      </c>
      <c r="X62">
        <f>IF(Source!BI72=2,H58+H59+H60, 0)</f>
        <v>0</v>
      </c>
      <c r="Y62">
        <f>IF(Source!BI72=3,H58+H59+H60, 0)</f>
        <v>0</v>
      </c>
      <c r="Z62">
        <f>IF(Source!BI72=4,H58+H59+H60, 0)</f>
        <v>0</v>
      </c>
    </row>
    <row r="63" spans="1:26" ht="128.25" x14ac:dyDescent="0.2">
      <c r="A63" s="43">
        <v>7</v>
      </c>
      <c r="B63" s="43" t="str">
        <f>Source!F73</f>
        <v>08-10020102-01</v>
      </c>
      <c r="C63" s="43" t="str">
        <f>Source!G73</f>
        <v>ТО датчика ДИП-1,ДИП-2,ДИП-3 узлов и элементов пожарной автоматики и сигнализации ( Применительно к проверке сигнализаторов плотности (погрешность показаний, срабатывание предварительной и аварийной установок) цепей сигнализации снижения давления элегаза)</v>
      </c>
      <c r="D63" s="32" t="str">
        <f>Source!H73</f>
        <v>1 шт.</v>
      </c>
      <c r="E63" s="24">
        <f>Source!I73</f>
        <v>1</v>
      </c>
      <c r="F63" s="33">
        <f>Source!AL73+Source!AM73+Source!AO73</f>
        <v>161</v>
      </c>
      <c r="G63" s="34"/>
      <c r="H63" s="33"/>
      <c r="I63" s="34" t="str">
        <f>Source!BO73</f>
        <v/>
      </c>
      <c r="J63" s="34"/>
      <c r="K63" s="33"/>
      <c r="L63" s="35"/>
      <c r="S63">
        <f>ROUND((Source!FX73/100)*((ROUND(Source!AF73*Source!I73, 2)+ROUND(Source!AE73*Source!I73, 2))), 2)</f>
        <v>0</v>
      </c>
      <c r="T63">
        <f>Source!X73</f>
        <v>0</v>
      </c>
      <c r="U63">
        <f>ROUND((Source!FY73/100)*((ROUND(Source!AF73*Source!I73, 2)+ROUND(Source!AE73*Source!I73, 2))), 2)</f>
        <v>0</v>
      </c>
      <c r="V63">
        <f>Source!Y73</f>
        <v>0</v>
      </c>
    </row>
    <row r="64" spans="1:26" ht="14.25" x14ac:dyDescent="0.2">
      <c r="A64" s="43"/>
      <c r="B64" s="43"/>
      <c r="C64" s="43" t="s">
        <v>315</v>
      </c>
      <c r="D64" s="32"/>
      <c r="E64" s="24"/>
      <c r="F64" s="33">
        <f>Source!AO73</f>
        <v>161</v>
      </c>
      <c r="G64" s="34" t="str">
        <f>Source!DG73</f>
        <v/>
      </c>
      <c r="H64" s="33">
        <f>ROUND(Source!AF73*Source!I73, 2)</f>
        <v>161</v>
      </c>
      <c r="I64" s="34"/>
      <c r="J64" s="34">
        <f>IF(Source!BA73&lt;&gt; 0, Source!BA73, 1)</f>
        <v>2.56</v>
      </c>
      <c r="K64" s="33">
        <f>Source!S73</f>
        <v>412.16</v>
      </c>
      <c r="L64" s="35"/>
      <c r="R64">
        <f>H64</f>
        <v>161</v>
      </c>
    </row>
    <row r="65" spans="1:31" ht="14.25" x14ac:dyDescent="0.2">
      <c r="A65" s="44"/>
      <c r="B65" s="44"/>
      <c r="C65" s="44" t="s">
        <v>316</v>
      </c>
      <c r="D65" s="36" t="s">
        <v>317</v>
      </c>
      <c r="E65" s="37">
        <f>Source!AQ73</f>
        <v>1.1000000000000001</v>
      </c>
      <c r="F65" s="38"/>
      <c r="G65" s="39" t="str">
        <f>Source!DI73</f>
        <v/>
      </c>
      <c r="H65" s="38"/>
      <c r="I65" s="39"/>
      <c r="J65" s="39"/>
      <c r="K65" s="38"/>
      <c r="L65" s="40">
        <f>Source!U73</f>
        <v>1.1000000000000001</v>
      </c>
    </row>
    <row r="66" spans="1:31" ht="15" x14ac:dyDescent="0.25">
      <c r="G66" s="58">
        <f>H64</f>
        <v>161</v>
      </c>
      <c r="H66" s="58"/>
      <c r="J66" s="58">
        <f>K64</f>
        <v>412.16</v>
      </c>
      <c r="K66" s="58"/>
      <c r="L66" s="41">
        <f>Source!U73</f>
        <v>1.1000000000000001</v>
      </c>
      <c r="O66" s="28">
        <f>G66</f>
        <v>161</v>
      </c>
      <c r="P66" s="28">
        <f>J66</f>
        <v>412.16</v>
      </c>
      <c r="Q66" s="28">
        <f>L66</f>
        <v>1.1000000000000001</v>
      </c>
      <c r="W66">
        <f>IF(Source!BI73&lt;=1,H64, 0)</f>
        <v>161</v>
      </c>
      <c r="X66">
        <f>IF(Source!BI73=2,H64, 0)</f>
        <v>0</v>
      </c>
      <c r="Y66">
        <f>IF(Source!BI73=3,H64, 0)</f>
        <v>0</v>
      </c>
      <c r="Z66">
        <f>IF(Source!BI73=4,H64, 0)</f>
        <v>0</v>
      </c>
    </row>
    <row r="68" spans="1:31" ht="33" x14ac:dyDescent="0.25">
      <c r="A68" s="57" t="str">
        <f>CONCATENATE("Подраздел: ",IF(Source!G105&lt;&gt;"Новый подраздел", Source!G105, ""))</f>
        <v>Подраздел: Ежегодное техническое обслуживание (ТО-1) элегазовых баковых  выключателей 110кВ(Типы выключателей: 3AP1DT-142(126), 145PM, 145PMC, DT1-145,DTB-145,EKLW24-145,ВБ-110, ВТБ-110, ВЭБ-110, ВГБУ-110)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AE68" s="46" t="str">
        <f>CONCATENATE("Подраздел: ",IF(Source!G105&lt;&gt;"Новый подраздел", Source!G105, ""))</f>
        <v>Подраздел: Ежегодное техническое обслуживание (ТО-1) элегазовых баковых  выключателей 110кВ(Типы выключателей: 3AP1DT-142(126), 145PM, 145PMC, DT1-145,DTB-145,EKLW24-145,ВБ-110, ВТБ-110, ВЭБ-110, ВГБУ-110)</v>
      </c>
    </row>
    <row r="69" spans="1:31" ht="285" x14ac:dyDescent="0.2">
      <c r="A69" s="43">
        <v>8</v>
      </c>
      <c r="B69" s="43" t="str">
        <f>Source!F109</f>
        <v>05-06050103-03</v>
      </c>
      <c r="C69" s="43" t="str">
        <f>Source!G109</f>
        <v>Ремонт элегазовых выключателей III группы сложности, класс напряжения 72.5-150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69" s="32" t="str">
        <f>Source!H109</f>
        <v>1 шт.</v>
      </c>
      <c r="E69" s="24">
        <f>Source!I109</f>
        <v>1</v>
      </c>
      <c r="F69" s="33">
        <f>Source!AL109+Source!AM109+Source!AO109</f>
        <v>5022</v>
      </c>
      <c r="G69" s="34"/>
      <c r="H69" s="33"/>
      <c r="I69" s="34" t="str">
        <f>Source!BO109</f>
        <v/>
      </c>
      <c r="J69" s="34"/>
      <c r="K69" s="33"/>
      <c r="L69" s="35"/>
      <c r="S69">
        <f>ROUND((Source!FX109/100)*((ROUND(Source!AF109*Source!I109, 2)+ROUND(Source!AE109*Source!I109, 2))), 2)</f>
        <v>0</v>
      </c>
      <c r="T69">
        <f>Source!X109</f>
        <v>0</v>
      </c>
      <c r="U69">
        <f>ROUND((Source!FY109/100)*((ROUND(Source!AF109*Source!I109, 2)+ROUND(Source!AE109*Source!I109, 2))), 2)</f>
        <v>0</v>
      </c>
      <c r="V69">
        <f>Source!Y109</f>
        <v>0</v>
      </c>
    </row>
    <row r="70" spans="1:31" ht="14.25" x14ac:dyDescent="0.2">
      <c r="A70" s="43"/>
      <c r="B70" s="43"/>
      <c r="C70" s="43" t="s">
        <v>315</v>
      </c>
      <c r="D70" s="32"/>
      <c r="E70" s="24"/>
      <c r="F70" s="33">
        <f>Source!AO109</f>
        <v>5022</v>
      </c>
      <c r="G70" s="34" t="str">
        <f>Source!DG109</f>
        <v/>
      </c>
      <c r="H70" s="33">
        <f>ROUND(Source!AF109*Source!I109, 2)</f>
        <v>5022</v>
      </c>
      <c r="I70" s="34"/>
      <c r="J70" s="34">
        <f>IF(Source!BA109&lt;&gt; 0, Source!BA109, 1)</f>
        <v>2.56</v>
      </c>
      <c r="K70" s="33">
        <f>Source!S109</f>
        <v>12856.32</v>
      </c>
      <c r="L70" s="35"/>
      <c r="R70">
        <f>H70</f>
        <v>5022</v>
      </c>
    </row>
    <row r="71" spans="1:31" ht="14.25" x14ac:dyDescent="0.2">
      <c r="A71" s="44"/>
      <c r="B71" s="44"/>
      <c r="C71" s="44" t="s">
        <v>316</v>
      </c>
      <c r="D71" s="36" t="s">
        <v>317</v>
      </c>
      <c r="E71" s="37">
        <f>Source!AQ109</f>
        <v>27</v>
      </c>
      <c r="F71" s="38"/>
      <c r="G71" s="39" t="str">
        <f>Source!DI109</f>
        <v/>
      </c>
      <c r="H71" s="38"/>
      <c r="I71" s="39"/>
      <c r="J71" s="39"/>
      <c r="K71" s="38"/>
      <c r="L71" s="40">
        <f>Source!U109</f>
        <v>27</v>
      </c>
    </row>
    <row r="72" spans="1:31" ht="15" x14ac:dyDescent="0.25">
      <c r="G72" s="58">
        <f>H70</f>
        <v>5022</v>
      </c>
      <c r="H72" s="58"/>
      <c r="J72" s="58">
        <f>K70</f>
        <v>12856.32</v>
      </c>
      <c r="K72" s="58"/>
      <c r="L72" s="41">
        <f>Source!U109</f>
        <v>27</v>
      </c>
      <c r="O72" s="28">
        <f>G72</f>
        <v>5022</v>
      </c>
      <c r="P72" s="28">
        <f>J72</f>
        <v>12856.32</v>
      </c>
      <c r="Q72" s="28">
        <f>L72</f>
        <v>27</v>
      </c>
      <c r="W72">
        <f>IF(Source!BI109&lt;=1,H70, 0)</f>
        <v>5022</v>
      </c>
      <c r="X72">
        <f>IF(Source!BI109=2,H70, 0)</f>
        <v>0</v>
      </c>
      <c r="Y72">
        <f>IF(Source!BI109=3,H70, 0)</f>
        <v>0</v>
      </c>
      <c r="Z72">
        <f>IF(Source!BI109=4,H70, 0)</f>
        <v>0</v>
      </c>
    </row>
    <row r="73" spans="1:31" ht="71.25" x14ac:dyDescent="0.2">
      <c r="A73" s="43">
        <v>9</v>
      </c>
      <c r="B73" s="43" t="str">
        <f>Source!F110</f>
        <v>ТСВХ0003ВО</v>
      </c>
      <c r="C73" s="43" t="str">
        <f>Source!G110</f>
        <v>Осмотр, ревизия фланцевых соединений, проверка обогрева воздухосборников объемом 3 куб. м  (Прим. к проверке обогревателей полюсов выключателей)</v>
      </c>
      <c r="D73" s="32" t="str">
        <f>Source!H110</f>
        <v>1 воздухосборник</v>
      </c>
      <c r="E73" s="24">
        <f>Source!I110</f>
        <v>1</v>
      </c>
      <c r="F73" s="33">
        <f>Source!AL110+Source!AM110+Source!AO110</f>
        <v>150.85</v>
      </c>
      <c r="G73" s="34"/>
      <c r="H73" s="33"/>
      <c r="I73" s="34" t="str">
        <f>Source!BO110</f>
        <v>ВУЕР</v>
      </c>
      <c r="J73" s="34"/>
      <c r="K73" s="33"/>
      <c r="L73" s="35"/>
      <c r="S73">
        <f>ROUND((Source!FX110/100)*((ROUND(Source!AF110*Source!I110, 2)+ROUND(Source!AE110*Source!I110, 2))), 2)</f>
        <v>257.95</v>
      </c>
      <c r="T73">
        <f>Source!X110</f>
        <v>374.03</v>
      </c>
      <c r="U73">
        <f>ROUND((Source!FY110/100)*((ROUND(Source!AF110*Source!I110, 2)+ROUND(Source!AE110*Source!I110, 2))), 2)</f>
        <v>90.51</v>
      </c>
      <c r="V73">
        <f>Source!Y110</f>
        <v>131.24</v>
      </c>
    </row>
    <row r="74" spans="1:31" ht="14.25" x14ac:dyDescent="0.2">
      <c r="A74" s="43"/>
      <c r="B74" s="43"/>
      <c r="C74" s="43" t="s">
        <v>315</v>
      </c>
      <c r="D74" s="32"/>
      <c r="E74" s="24"/>
      <c r="F74" s="33">
        <f>Source!AO110</f>
        <v>150.85</v>
      </c>
      <c r="G74" s="34" t="str">
        <f>Source!DG110</f>
        <v/>
      </c>
      <c r="H74" s="33">
        <f>ROUND(Source!AF110*Source!I110, 2)</f>
        <v>150.85</v>
      </c>
      <c r="I74" s="34"/>
      <c r="J74" s="34">
        <f>IF(Source!BA110&lt;&gt; 0, Source!BA110, 1)</f>
        <v>1.45</v>
      </c>
      <c r="K74" s="33">
        <f>Source!S110</f>
        <v>218.73</v>
      </c>
      <c r="L74" s="35"/>
      <c r="R74">
        <f>H74</f>
        <v>150.85</v>
      </c>
    </row>
    <row r="75" spans="1:31" ht="14.25" x14ac:dyDescent="0.2">
      <c r="A75" s="43"/>
      <c r="B75" s="43"/>
      <c r="C75" s="43" t="s">
        <v>318</v>
      </c>
      <c r="D75" s="32" t="s">
        <v>319</v>
      </c>
      <c r="E75" s="24">
        <f>Source!BZ110</f>
        <v>171</v>
      </c>
      <c r="F75" s="45"/>
      <c r="G75" s="34"/>
      <c r="H75" s="33">
        <f>SUM(S73:S77)</f>
        <v>257.95</v>
      </c>
      <c r="I75" s="42"/>
      <c r="J75" s="31">
        <f>Source!AT110</f>
        <v>171</v>
      </c>
      <c r="K75" s="33">
        <f>SUM(T73:T77)</f>
        <v>374.03</v>
      </c>
      <c r="L75" s="35"/>
    </row>
    <row r="76" spans="1:31" ht="14.25" x14ac:dyDescent="0.2">
      <c r="A76" s="43"/>
      <c r="B76" s="43"/>
      <c r="C76" s="43" t="s">
        <v>320</v>
      </c>
      <c r="D76" s="32" t="s">
        <v>319</v>
      </c>
      <c r="E76" s="24">
        <f>Source!CA110</f>
        <v>60</v>
      </c>
      <c r="F76" s="45"/>
      <c r="G76" s="34"/>
      <c r="H76" s="33">
        <f>SUM(U73:U77)</f>
        <v>90.51</v>
      </c>
      <c r="I76" s="42"/>
      <c r="J76" s="31">
        <f>Source!AU110</f>
        <v>60</v>
      </c>
      <c r="K76" s="33">
        <f>SUM(V73:V77)</f>
        <v>131.24</v>
      </c>
      <c r="L76" s="35"/>
    </row>
    <row r="77" spans="1:31" ht="14.25" x14ac:dyDescent="0.2">
      <c r="A77" s="44"/>
      <c r="B77" s="44"/>
      <c r="C77" s="44" t="s">
        <v>316</v>
      </c>
      <c r="D77" s="36" t="s">
        <v>317</v>
      </c>
      <c r="E77" s="37">
        <f>Source!AQ110</f>
        <v>1.04</v>
      </c>
      <c r="F77" s="38"/>
      <c r="G77" s="39" t="str">
        <f>Source!DI110</f>
        <v/>
      </c>
      <c r="H77" s="38"/>
      <c r="I77" s="39"/>
      <c r="J77" s="39"/>
      <c r="K77" s="38"/>
      <c r="L77" s="40">
        <f>Source!U110</f>
        <v>1.04</v>
      </c>
    </row>
    <row r="78" spans="1:31" ht="15" x14ac:dyDescent="0.25">
      <c r="G78" s="58">
        <f>H74+H75+H76</f>
        <v>499.30999999999995</v>
      </c>
      <c r="H78" s="58"/>
      <c r="J78" s="58">
        <f>K74+K75+K76</f>
        <v>724</v>
      </c>
      <c r="K78" s="58"/>
      <c r="L78" s="41">
        <f>Source!U110</f>
        <v>1.04</v>
      </c>
      <c r="O78" s="28">
        <f>G78</f>
        <v>499.30999999999995</v>
      </c>
      <c r="P78" s="28">
        <f>J78</f>
        <v>724</v>
      </c>
      <c r="Q78" s="28">
        <f>L78</f>
        <v>1.04</v>
      </c>
      <c r="W78">
        <f>IF(Source!BI110&lt;=1,H74+H75+H76, 0)</f>
        <v>499.30999999999995</v>
      </c>
      <c r="X78">
        <f>IF(Source!BI110=2,H74+H75+H76, 0)</f>
        <v>0</v>
      </c>
      <c r="Y78">
        <f>IF(Source!BI110=3,H74+H75+H76, 0)</f>
        <v>0</v>
      </c>
      <c r="Z78">
        <f>IF(Source!BI110=4,H74+H75+H76, 0)</f>
        <v>0</v>
      </c>
    </row>
    <row r="80" spans="1:31" ht="33" x14ac:dyDescent="0.25">
      <c r="A80" s="57" t="str">
        <f>CONCATENATE("Подраздел: ",IF(Source!G142&lt;&gt;"Новый подраздел", Source!G142, ""))</f>
        <v>Подраздел: Tехническое обслуживание (ТО-5 - 1 раз в 5 лет и в 1-й год эксплуатации) элегазовых баковых  выключателей 110кВ(Типы выключателей: 3AP1DT-142(126), 145PM, 145PMC, DT1-145,DTB-145,EKLW24-145,ВБ-110, ВТБ-110, ВЭБ-110, ВГБУ-110)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AE80" s="46" t="str">
        <f>CONCATENATE("Подраздел: ",IF(Source!G142&lt;&gt;"Новый подраздел", Source!G142, ""))</f>
        <v>Подраздел: Tехническое обслуживание (ТО-5 - 1 раз в 5 лет и в 1-й год эксплуатации) элегазовых баковых  выключателей 110кВ(Типы выключателей: 3AP1DT-142(126), 145PM, 145PMC, DT1-145,DTB-145,EKLW24-145,ВБ-110, ВТБ-110, ВЭБ-110, ВГБУ-110)</v>
      </c>
    </row>
    <row r="81" spans="1:26" ht="285" x14ac:dyDescent="0.2">
      <c r="A81" s="43">
        <v>10</v>
      </c>
      <c r="B81" s="43" t="str">
        <f>Source!F146</f>
        <v>05-06050103-03</v>
      </c>
      <c r="C81" s="43" t="str">
        <f>Source!G146</f>
        <v>Ремонт элегазовых выключателей III группы сложности, класс напряжения 72.5-150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81" s="32" t="str">
        <f>Source!H146</f>
        <v>1 шт.</v>
      </c>
      <c r="E81" s="24">
        <f>Source!I146</f>
        <v>1</v>
      </c>
      <c r="F81" s="33">
        <f>Source!AL146+Source!AM146+Source!AO146</f>
        <v>5022</v>
      </c>
      <c r="G81" s="34"/>
      <c r="H81" s="33"/>
      <c r="I81" s="34" t="str">
        <f>Source!BO146</f>
        <v/>
      </c>
      <c r="J81" s="34"/>
      <c r="K81" s="33"/>
      <c r="L81" s="35"/>
      <c r="S81">
        <f>ROUND((Source!FX146/100)*((ROUND(Source!AF146*Source!I146, 2)+ROUND(Source!AE146*Source!I146, 2))), 2)</f>
        <v>0</v>
      </c>
      <c r="T81">
        <f>Source!X146</f>
        <v>0</v>
      </c>
      <c r="U81">
        <f>ROUND((Source!FY146/100)*((ROUND(Source!AF146*Source!I146, 2)+ROUND(Source!AE146*Source!I146, 2))), 2)</f>
        <v>0</v>
      </c>
      <c r="V81">
        <f>Source!Y146</f>
        <v>0</v>
      </c>
    </row>
    <row r="82" spans="1:26" ht="14.25" x14ac:dyDescent="0.2">
      <c r="A82" s="43"/>
      <c r="B82" s="43"/>
      <c r="C82" s="43" t="s">
        <v>315</v>
      </c>
      <c r="D82" s="32"/>
      <c r="E82" s="24"/>
      <c r="F82" s="33">
        <f>Source!AO146</f>
        <v>5022</v>
      </c>
      <c r="G82" s="34" t="str">
        <f>Source!DG146</f>
        <v/>
      </c>
      <c r="H82" s="33">
        <f>ROUND(Source!AF146*Source!I146, 2)</f>
        <v>5022</v>
      </c>
      <c r="I82" s="34"/>
      <c r="J82" s="34">
        <f>IF(Source!BA146&lt;&gt; 0, Source!BA146, 1)</f>
        <v>2.56</v>
      </c>
      <c r="K82" s="33">
        <f>Source!S146</f>
        <v>12856.32</v>
      </c>
      <c r="L82" s="35"/>
      <c r="R82">
        <f>H82</f>
        <v>5022</v>
      </c>
    </row>
    <row r="83" spans="1:26" ht="14.25" x14ac:dyDescent="0.2">
      <c r="A83" s="44"/>
      <c r="B83" s="44"/>
      <c r="C83" s="44" t="s">
        <v>316</v>
      </c>
      <c r="D83" s="36" t="s">
        <v>317</v>
      </c>
      <c r="E83" s="37">
        <f>Source!AQ146</f>
        <v>27</v>
      </c>
      <c r="F83" s="38"/>
      <c r="G83" s="39" t="str">
        <f>Source!DI146</f>
        <v/>
      </c>
      <c r="H83" s="38"/>
      <c r="I83" s="39"/>
      <c r="J83" s="39"/>
      <c r="K83" s="38"/>
      <c r="L83" s="40">
        <f>Source!U146</f>
        <v>27</v>
      </c>
    </row>
    <row r="84" spans="1:26" ht="15" x14ac:dyDescent="0.25">
      <c r="G84" s="58">
        <f>H82</f>
        <v>5022</v>
      </c>
      <c r="H84" s="58"/>
      <c r="J84" s="58">
        <f>K82</f>
        <v>12856.32</v>
      </c>
      <c r="K84" s="58"/>
      <c r="L84" s="41">
        <f>Source!U146</f>
        <v>27</v>
      </c>
      <c r="O84" s="28">
        <f>G84</f>
        <v>5022</v>
      </c>
      <c r="P84" s="28">
        <f>J84</f>
        <v>12856.32</v>
      </c>
      <c r="Q84" s="28">
        <f>L84</f>
        <v>27</v>
      </c>
      <c r="W84">
        <f>IF(Source!BI146&lt;=1,H82, 0)</f>
        <v>5022</v>
      </c>
      <c r="X84">
        <f>IF(Source!BI146=2,H82, 0)</f>
        <v>0</v>
      </c>
      <c r="Y84">
        <f>IF(Source!BI146=3,H82, 0)</f>
        <v>0</v>
      </c>
      <c r="Z84">
        <f>IF(Source!BI146=4,H82, 0)</f>
        <v>0</v>
      </c>
    </row>
    <row r="85" spans="1:26" ht="57" x14ac:dyDescent="0.2">
      <c r="A85" s="43">
        <v>11</v>
      </c>
      <c r="B85" s="43" t="str">
        <f>Source!F147</f>
        <v>06-01150101-01</v>
      </c>
      <c r="C85" s="43" t="str">
        <f>Source!G147</f>
        <v>Испытание трансформаторного масла. Определение количества растворенной воды в масле (Прим. к анализу влагосодержания элегаза)</v>
      </c>
      <c r="D85" s="32" t="str">
        <f>Source!H147</f>
        <v>1 проба масла</v>
      </c>
      <c r="E85" s="24">
        <f>Source!I147</f>
        <v>1</v>
      </c>
      <c r="F85" s="33">
        <f>Source!AL147+Source!AM147+Source!AO147</f>
        <v>304</v>
      </c>
      <c r="G85" s="34"/>
      <c r="H85" s="33"/>
      <c r="I85" s="34" t="str">
        <f>Source!BO147</f>
        <v/>
      </c>
      <c r="J85" s="34"/>
      <c r="K85" s="33"/>
      <c r="L85" s="35"/>
      <c r="S85">
        <f>ROUND((Source!FX147/100)*((ROUND(Source!AF147*Source!I147, 2)+ROUND(Source!AE147*Source!I147, 2))), 2)</f>
        <v>0</v>
      </c>
      <c r="T85">
        <f>Source!X147</f>
        <v>0</v>
      </c>
      <c r="U85">
        <f>ROUND((Source!FY147/100)*((ROUND(Source!AF147*Source!I147, 2)+ROUND(Source!AE147*Source!I147, 2))), 2)</f>
        <v>0</v>
      </c>
      <c r="V85">
        <f>Source!Y147</f>
        <v>0</v>
      </c>
    </row>
    <row r="86" spans="1:26" ht="14.25" x14ac:dyDescent="0.2">
      <c r="A86" s="43"/>
      <c r="B86" s="43"/>
      <c r="C86" s="43" t="s">
        <v>315</v>
      </c>
      <c r="D86" s="32"/>
      <c r="E86" s="24"/>
      <c r="F86" s="33">
        <f>Source!AO147</f>
        <v>304</v>
      </c>
      <c r="G86" s="34" t="str">
        <f>Source!DG147</f>
        <v/>
      </c>
      <c r="H86" s="33">
        <f>ROUND(Source!AF147*Source!I147, 2)</f>
        <v>304</v>
      </c>
      <c r="I86" s="34"/>
      <c r="J86" s="34">
        <f>IF(Source!BA147&lt;&gt; 0, Source!BA147, 1)</f>
        <v>2.56</v>
      </c>
      <c r="K86" s="33">
        <f>Source!S147</f>
        <v>778.24</v>
      </c>
      <c r="L86" s="35"/>
      <c r="R86">
        <f>H86</f>
        <v>304</v>
      </c>
    </row>
    <row r="87" spans="1:26" ht="14.25" x14ac:dyDescent="0.2">
      <c r="A87" s="44"/>
      <c r="B87" s="44"/>
      <c r="C87" s="44" t="s">
        <v>316</v>
      </c>
      <c r="D87" s="36" t="s">
        <v>317</v>
      </c>
      <c r="E87" s="37">
        <f>Source!AQ147</f>
        <v>2</v>
      </c>
      <c r="F87" s="38"/>
      <c r="G87" s="39" t="str">
        <f>Source!DI147</f>
        <v/>
      </c>
      <c r="H87" s="38"/>
      <c r="I87" s="39"/>
      <c r="J87" s="39"/>
      <c r="K87" s="38"/>
      <c r="L87" s="40">
        <f>Source!U147</f>
        <v>2</v>
      </c>
    </row>
    <row r="88" spans="1:26" ht="15" x14ac:dyDescent="0.25">
      <c r="G88" s="58">
        <f>H86</f>
        <v>304</v>
      </c>
      <c r="H88" s="58"/>
      <c r="J88" s="58">
        <f>K86</f>
        <v>778.24</v>
      </c>
      <c r="K88" s="58"/>
      <c r="L88" s="41">
        <f>Source!U147</f>
        <v>2</v>
      </c>
      <c r="O88" s="28">
        <f>G88</f>
        <v>304</v>
      </c>
      <c r="P88" s="28">
        <f>J88</f>
        <v>778.24</v>
      </c>
      <c r="Q88" s="28">
        <f>L88</f>
        <v>2</v>
      </c>
      <c r="W88">
        <f>IF(Source!BI147&lt;=1,H86, 0)</f>
        <v>304</v>
      </c>
      <c r="X88">
        <f>IF(Source!BI147=2,H86, 0)</f>
        <v>0</v>
      </c>
      <c r="Y88">
        <f>IF(Source!BI147=3,H86, 0)</f>
        <v>0</v>
      </c>
      <c r="Z88">
        <f>IF(Source!BI147=4,H86, 0)</f>
        <v>0</v>
      </c>
    </row>
    <row r="89" spans="1:26" ht="85.5" x14ac:dyDescent="0.2">
      <c r="A89" s="43">
        <v>12</v>
      </c>
      <c r="B89" s="43" t="str">
        <f>Source!F148</f>
        <v>ТСВХ0003ВО</v>
      </c>
      <c r="C89" s="43" t="str">
        <f>Source!G148</f>
        <v>Осмотр, ревизия фланцевых соединений, проверка обогрева воздухосборников объемом 3 куб. м (Применительно к проверке обогревателей полюсов выключателей)</v>
      </c>
      <c r="D89" s="32" t="str">
        <f>Source!H148</f>
        <v>1 воздухосборник</v>
      </c>
      <c r="E89" s="24">
        <f>Source!I148</f>
        <v>1</v>
      </c>
      <c r="F89" s="33">
        <f>Source!AL148+Source!AM148+Source!AO148</f>
        <v>150.85</v>
      </c>
      <c r="G89" s="34"/>
      <c r="H89" s="33"/>
      <c r="I89" s="34" t="str">
        <f>Source!BO148</f>
        <v>ВУЕР</v>
      </c>
      <c r="J89" s="34"/>
      <c r="K89" s="33"/>
      <c r="L89" s="35"/>
      <c r="S89">
        <f>ROUND((Source!FX148/100)*((ROUND(Source!AF148*Source!I148, 2)+ROUND(Source!AE148*Source!I148, 2))), 2)</f>
        <v>257.95</v>
      </c>
      <c r="T89">
        <f>Source!X148</f>
        <v>374.03</v>
      </c>
      <c r="U89">
        <f>ROUND((Source!FY148/100)*((ROUND(Source!AF148*Source!I148, 2)+ROUND(Source!AE148*Source!I148, 2))), 2)</f>
        <v>90.51</v>
      </c>
      <c r="V89">
        <f>Source!Y148</f>
        <v>131.24</v>
      </c>
    </row>
    <row r="90" spans="1:26" ht="14.25" x14ac:dyDescent="0.2">
      <c r="A90" s="43"/>
      <c r="B90" s="43"/>
      <c r="C90" s="43" t="s">
        <v>315</v>
      </c>
      <c r="D90" s="32"/>
      <c r="E90" s="24"/>
      <c r="F90" s="33">
        <f>Source!AO148</f>
        <v>150.85</v>
      </c>
      <c r="G90" s="34" t="str">
        <f>Source!DG148</f>
        <v/>
      </c>
      <c r="H90" s="33">
        <f>ROUND(Source!AF148*Source!I148, 2)</f>
        <v>150.85</v>
      </c>
      <c r="I90" s="34"/>
      <c r="J90" s="34">
        <f>IF(Source!BA148&lt;&gt; 0, Source!BA148, 1)</f>
        <v>1.45</v>
      </c>
      <c r="K90" s="33">
        <f>Source!S148</f>
        <v>218.73</v>
      </c>
      <c r="L90" s="35"/>
      <c r="R90">
        <f>H90</f>
        <v>150.85</v>
      </c>
    </row>
    <row r="91" spans="1:26" ht="14.25" x14ac:dyDescent="0.2">
      <c r="A91" s="43"/>
      <c r="B91" s="43"/>
      <c r="C91" s="43" t="s">
        <v>318</v>
      </c>
      <c r="D91" s="32" t="s">
        <v>319</v>
      </c>
      <c r="E91" s="24">
        <f>Source!BZ148</f>
        <v>171</v>
      </c>
      <c r="F91" s="45"/>
      <c r="G91" s="34"/>
      <c r="H91" s="33">
        <f>SUM(S89:S93)</f>
        <v>257.95</v>
      </c>
      <c r="I91" s="42"/>
      <c r="J91" s="31">
        <f>Source!AT148</f>
        <v>171</v>
      </c>
      <c r="K91" s="33">
        <f>SUM(T89:T93)</f>
        <v>374.03</v>
      </c>
      <c r="L91" s="35"/>
    </row>
    <row r="92" spans="1:26" ht="14.25" x14ac:dyDescent="0.2">
      <c r="A92" s="43"/>
      <c r="B92" s="43"/>
      <c r="C92" s="43" t="s">
        <v>320</v>
      </c>
      <c r="D92" s="32" t="s">
        <v>319</v>
      </c>
      <c r="E92" s="24">
        <f>Source!CA148</f>
        <v>60</v>
      </c>
      <c r="F92" s="45"/>
      <c r="G92" s="34"/>
      <c r="H92" s="33">
        <f>SUM(U89:U93)</f>
        <v>90.51</v>
      </c>
      <c r="I92" s="42"/>
      <c r="J92" s="31">
        <f>Source!AU148</f>
        <v>60</v>
      </c>
      <c r="K92" s="33">
        <f>SUM(V89:V93)</f>
        <v>131.24</v>
      </c>
      <c r="L92" s="35"/>
    </row>
    <row r="93" spans="1:26" ht="14.25" x14ac:dyDescent="0.2">
      <c r="A93" s="44"/>
      <c r="B93" s="44"/>
      <c r="C93" s="44" t="s">
        <v>316</v>
      </c>
      <c r="D93" s="36" t="s">
        <v>317</v>
      </c>
      <c r="E93" s="37">
        <f>Source!AQ148</f>
        <v>1.04</v>
      </c>
      <c r="F93" s="38"/>
      <c r="G93" s="39" t="str">
        <f>Source!DI148</f>
        <v/>
      </c>
      <c r="H93" s="38"/>
      <c r="I93" s="39"/>
      <c r="J93" s="39"/>
      <c r="K93" s="38"/>
      <c r="L93" s="40">
        <f>Source!U148</f>
        <v>1.04</v>
      </c>
    </row>
    <row r="94" spans="1:26" ht="15" x14ac:dyDescent="0.25">
      <c r="G94" s="58">
        <f>H90+H91+H92</f>
        <v>499.30999999999995</v>
      </c>
      <c r="H94" s="58"/>
      <c r="J94" s="58">
        <f>K90+K91+K92</f>
        <v>724</v>
      </c>
      <c r="K94" s="58"/>
      <c r="L94" s="41">
        <f>Source!U148</f>
        <v>1.04</v>
      </c>
      <c r="O94" s="28">
        <f>G94</f>
        <v>499.30999999999995</v>
      </c>
      <c r="P94" s="28">
        <f>J94</f>
        <v>724</v>
      </c>
      <c r="Q94" s="28">
        <f>L94</f>
        <v>1.04</v>
      </c>
      <c r="W94">
        <f>IF(Source!BI148&lt;=1,H90+H91+H92, 0)</f>
        <v>499.30999999999995</v>
      </c>
      <c r="X94">
        <f>IF(Source!BI148=2,H90+H91+H92, 0)</f>
        <v>0</v>
      </c>
      <c r="Y94">
        <f>IF(Source!BI148=3,H90+H91+H92, 0)</f>
        <v>0</v>
      </c>
      <c r="Z94">
        <f>IF(Source!BI148=4,H90+H91+H92, 0)</f>
        <v>0</v>
      </c>
    </row>
    <row r="95" spans="1:26" ht="85.5" x14ac:dyDescent="0.2">
      <c r="A95" s="43">
        <v>13</v>
      </c>
      <c r="B95" s="43" t="str">
        <f>Source!F149</f>
        <v>ИОВК010000ОБТР</v>
      </c>
      <c r="C95" s="43" t="str">
        <f>Source!G149</f>
        <v>Полный объем работ по испытаниям аппаратов, вторичных цепей и электропроводки на напряжение до 1 кВ при текущем ремонте ( Применительно к комплексной проверке цепей ВК)</v>
      </c>
      <c r="D95" s="32" t="str">
        <f>Source!H149</f>
        <v>1 измерение</v>
      </c>
      <c r="E95" s="24">
        <f>Source!I149</f>
        <v>1</v>
      </c>
      <c r="F95" s="33">
        <f>Source!AL149+Source!AM149+Source!AO149</f>
        <v>875.76</v>
      </c>
      <c r="G95" s="34"/>
      <c r="H95" s="33"/>
      <c r="I95" s="34" t="str">
        <f>Source!BO149</f>
        <v>ВУЕР</v>
      </c>
      <c r="J95" s="34"/>
      <c r="K95" s="33"/>
      <c r="L95" s="35"/>
      <c r="S95">
        <f>ROUND((Source!FX149/100)*((ROUND(Source!AF149*Source!I149, 2)+ROUND(Source!AE149*Source!I149, 2))), 2)</f>
        <v>1725.25</v>
      </c>
      <c r="T95">
        <f>Source!X149</f>
        <v>2501.6</v>
      </c>
      <c r="U95">
        <f>ROUND((Source!FY149/100)*((ROUND(Source!AF149*Source!I149, 2)+ROUND(Source!AE149*Source!I149, 2))), 2)</f>
        <v>525.46</v>
      </c>
      <c r="V95">
        <f>Source!Y149</f>
        <v>761.91</v>
      </c>
    </row>
    <row r="96" spans="1:26" ht="14.25" x14ac:dyDescent="0.2">
      <c r="A96" s="43"/>
      <c r="B96" s="43"/>
      <c r="C96" s="43" t="s">
        <v>315</v>
      </c>
      <c r="D96" s="32"/>
      <c r="E96" s="24"/>
      <c r="F96" s="33">
        <f>Source!AO149</f>
        <v>875.76</v>
      </c>
      <c r="G96" s="34" t="str">
        <f>Source!DG149</f>
        <v/>
      </c>
      <c r="H96" s="33">
        <f>ROUND(Source!AF149*Source!I149, 2)</f>
        <v>875.76</v>
      </c>
      <c r="I96" s="34"/>
      <c r="J96" s="34">
        <f>IF(Source!BA149&lt;&gt; 0, Source!BA149, 1)</f>
        <v>1.45</v>
      </c>
      <c r="K96" s="33">
        <f>Source!S149</f>
        <v>1269.8499999999999</v>
      </c>
      <c r="L96" s="35"/>
      <c r="R96">
        <f>H96</f>
        <v>875.76</v>
      </c>
    </row>
    <row r="97" spans="1:31" ht="14.25" x14ac:dyDescent="0.2">
      <c r="A97" s="43"/>
      <c r="B97" s="43"/>
      <c r="C97" s="43" t="s">
        <v>318</v>
      </c>
      <c r="D97" s="32" t="s">
        <v>319</v>
      </c>
      <c r="E97" s="24">
        <f>Source!BZ149</f>
        <v>197</v>
      </c>
      <c r="F97" s="45"/>
      <c r="G97" s="34"/>
      <c r="H97" s="33">
        <f>SUM(S95:S99)</f>
        <v>1725.25</v>
      </c>
      <c r="I97" s="42"/>
      <c r="J97" s="31">
        <f>Source!AT149</f>
        <v>197</v>
      </c>
      <c r="K97" s="33">
        <f>SUM(T95:T99)</f>
        <v>2501.6</v>
      </c>
      <c r="L97" s="35"/>
    </row>
    <row r="98" spans="1:31" ht="14.25" x14ac:dyDescent="0.2">
      <c r="A98" s="43"/>
      <c r="B98" s="43"/>
      <c r="C98" s="43" t="s">
        <v>320</v>
      </c>
      <c r="D98" s="32" t="s">
        <v>319</v>
      </c>
      <c r="E98" s="24">
        <f>Source!CA149</f>
        <v>60</v>
      </c>
      <c r="F98" s="45"/>
      <c r="G98" s="34"/>
      <c r="H98" s="33">
        <f>SUM(U95:U99)</f>
        <v>525.46</v>
      </c>
      <c r="I98" s="42"/>
      <c r="J98" s="31">
        <f>Source!AU149</f>
        <v>60</v>
      </c>
      <c r="K98" s="33">
        <f>SUM(V95:V99)</f>
        <v>761.91</v>
      </c>
      <c r="L98" s="35"/>
    </row>
    <row r="99" spans="1:31" ht="14.25" x14ac:dyDescent="0.2">
      <c r="A99" s="44"/>
      <c r="B99" s="44"/>
      <c r="C99" s="44" t="s">
        <v>316</v>
      </c>
      <c r="D99" s="36" t="s">
        <v>317</v>
      </c>
      <c r="E99" s="37">
        <f>Source!AQ149</f>
        <v>5</v>
      </c>
      <c r="F99" s="38"/>
      <c r="G99" s="39" t="str">
        <f>Source!DI149</f>
        <v/>
      </c>
      <c r="H99" s="38"/>
      <c r="I99" s="39"/>
      <c r="J99" s="39"/>
      <c r="K99" s="38"/>
      <c r="L99" s="40">
        <f>Source!U149</f>
        <v>5</v>
      </c>
    </row>
    <row r="100" spans="1:31" ht="15" x14ac:dyDescent="0.25">
      <c r="G100" s="58">
        <f>H96+H97+H98</f>
        <v>3126.4700000000003</v>
      </c>
      <c r="H100" s="58"/>
      <c r="J100" s="58">
        <f>K96+K97+K98</f>
        <v>4533.3599999999997</v>
      </c>
      <c r="K100" s="58"/>
      <c r="L100" s="41">
        <f>Source!U149</f>
        <v>5</v>
      </c>
      <c r="O100" s="28">
        <f>G100</f>
        <v>3126.4700000000003</v>
      </c>
      <c r="P100" s="28">
        <f>J100</f>
        <v>4533.3599999999997</v>
      </c>
      <c r="Q100" s="28">
        <f>L100</f>
        <v>5</v>
      </c>
      <c r="W100">
        <f>IF(Source!BI149&lt;=1,H96+H97+H98, 0)</f>
        <v>3126.4700000000003</v>
      </c>
      <c r="X100">
        <f>IF(Source!BI149=2,H96+H97+H98, 0)</f>
        <v>0</v>
      </c>
      <c r="Y100">
        <f>IF(Source!BI149=3,H96+H97+H98, 0)</f>
        <v>0</v>
      </c>
      <c r="Z100">
        <f>IF(Source!BI149=4,H96+H97+H98, 0)</f>
        <v>0</v>
      </c>
    </row>
    <row r="101" spans="1:31" ht="128.25" x14ac:dyDescent="0.2">
      <c r="A101" s="43">
        <v>14</v>
      </c>
      <c r="B101" s="43" t="str">
        <f>Source!F150</f>
        <v>08-10020102-01</v>
      </c>
      <c r="C101" s="43" t="str">
        <f>Source!G150</f>
        <v>ТО датчика ДИП-1,ДИП-2,ДИП-3 узлов и элементов пожарной автоматики и сигнализации ( Применительно к проверке сигнализаторов плотности (погрешность показаний, срабатывание предварительной и аварийной установок) цепей сигнализации снижения давления элегаза)</v>
      </c>
      <c r="D101" s="32" t="str">
        <f>Source!H150</f>
        <v>1 шт.</v>
      </c>
      <c r="E101" s="24">
        <f>Source!I150</f>
        <v>1</v>
      </c>
      <c r="F101" s="33">
        <f>Source!AL150+Source!AM150+Source!AO150</f>
        <v>161</v>
      </c>
      <c r="G101" s="34"/>
      <c r="H101" s="33"/>
      <c r="I101" s="34" t="str">
        <f>Source!BO150</f>
        <v/>
      </c>
      <c r="J101" s="34"/>
      <c r="K101" s="33"/>
      <c r="L101" s="35"/>
      <c r="S101">
        <f>ROUND((Source!FX150/100)*((ROUND(Source!AF150*Source!I150, 2)+ROUND(Source!AE150*Source!I150, 2))), 2)</f>
        <v>0</v>
      </c>
      <c r="T101">
        <f>Source!X150</f>
        <v>0</v>
      </c>
      <c r="U101">
        <f>ROUND((Source!FY150/100)*((ROUND(Source!AF150*Source!I150, 2)+ROUND(Source!AE150*Source!I150, 2))), 2)</f>
        <v>0</v>
      </c>
      <c r="V101">
        <f>Source!Y150</f>
        <v>0</v>
      </c>
    </row>
    <row r="102" spans="1:31" ht="14.25" x14ac:dyDescent="0.2">
      <c r="A102" s="43"/>
      <c r="B102" s="43"/>
      <c r="C102" s="43" t="s">
        <v>315</v>
      </c>
      <c r="D102" s="32"/>
      <c r="E102" s="24"/>
      <c r="F102" s="33">
        <f>Source!AO150</f>
        <v>161</v>
      </c>
      <c r="G102" s="34" t="str">
        <f>Source!DG150</f>
        <v/>
      </c>
      <c r="H102" s="33">
        <f>ROUND(Source!AF150*Source!I150, 2)</f>
        <v>161</v>
      </c>
      <c r="I102" s="34"/>
      <c r="J102" s="34">
        <f>IF(Source!BA150&lt;&gt; 0, Source!BA150, 1)</f>
        <v>2.56</v>
      </c>
      <c r="K102" s="33">
        <f>Source!S150</f>
        <v>412.16</v>
      </c>
      <c r="L102" s="35"/>
      <c r="R102">
        <f>H102</f>
        <v>161</v>
      </c>
    </row>
    <row r="103" spans="1:31" ht="14.25" x14ac:dyDescent="0.2">
      <c r="A103" s="44"/>
      <c r="B103" s="44"/>
      <c r="C103" s="44" t="s">
        <v>316</v>
      </c>
      <c r="D103" s="36" t="s">
        <v>317</v>
      </c>
      <c r="E103" s="37">
        <f>Source!AQ150</f>
        <v>1.1000000000000001</v>
      </c>
      <c r="F103" s="38"/>
      <c r="G103" s="39" t="str">
        <f>Source!DI150</f>
        <v/>
      </c>
      <c r="H103" s="38"/>
      <c r="I103" s="39"/>
      <c r="J103" s="39"/>
      <c r="K103" s="38"/>
      <c r="L103" s="40">
        <f>Source!U150</f>
        <v>1.1000000000000001</v>
      </c>
    </row>
    <row r="104" spans="1:31" ht="15" x14ac:dyDescent="0.25">
      <c r="G104" s="58">
        <f>H102</f>
        <v>161</v>
      </c>
      <c r="H104" s="58"/>
      <c r="J104" s="58">
        <f>K102</f>
        <v>412.16</v>
      </c>
      <c r="K104" s="58"/>
      <c r="L104" s="41">
        <f>Source!U150</f>
        <v>1.1000000000000001</v>
      </c>
      <c r="O104" s="28">
        <f>G104</f>
        <v>161</v>
      </c>
      <c r="P104" s="28">
        <f>J104</f>
        <v>412.16</v>
      </c>
      <c r="Q104" s="28">
        <f>L104</f>
        <v>1.1000000000000001</v>
      </c>
      <c r="W104">
        <f>IF(Source!BI150&lt;=1,H102, 0)</f>
        <v>161</v>
      </c>
      <c r="X104">
        <f>IF(Source!BI150=2,H102, 0)</f>
        <v>0</v>
      </c>
      <c r="Y104">
        <f>IF(Source!BI150=3,H102, 0)</f>
        <v>0</v>
      </c>
      <c r="Z104">
        <f>IF(Source!BI150=4,H102, 0)</f>
        <v>0</v>
      </c>
    </row>
    <row r="106" spans="1:31" ht="33" x14ac:dyDescent="0.25">
      <c r="A106" s="57" t="str">
        <f>CONCATENATE("Подраздел: ",IF(Source!G182&lt;&gt;"Новый подраздел", Source!G182, ""))</f>
        <v>Подраздел: Ежегодное техническое обслуживание (ТО-1) элегазовых баковых выключателей 35 кВ (Типы выключателей:   ВГБ-35, 48PM31)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AE106" s="46" t="str">
        <f>CONCATENATE("Подраздел: ",IF(Source!G182&lt;&gt;"Новый подраздел", Source!G182, ""))</f>
        <v>Подраздел: Ежегодное техническое обслуживание (ТО-1) элегазовых баковых выключателей 35 кВ (Типы выключателей:   ВГБ-35, 48PM31)</v>
      </c>
    </row>
    <row r="107" spans="1:31" ht="285" x14ac:dyDescent="0.2">
      <c r="A107" s="43">
        <v>15</v>
      </c>
      <c r="B107" s="43" t="str">
        <f>Source!F186</f>
        <v>05-06050102-03</v>
      </c>
      <c r="C107" s="43" t="str">
        <f>Source!G186</f>
        <v>Ремонт элегазовых выключателей III группы сложности, класс напряжения 35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107" s="32" t="str">
        <f>Source!H186</f>
        <v>1 шт.</v>
      </c>
      <c r="E107" s="24">
        <f>Source!I186</f>
        <v>1</v>
      </c>
      <c r="F107" s="33">
        <f>Source!AL186+Source!AM186+Source!AO186</f>
        <v>5022</v>
      </c>
      <c r="G107" s="34"/>
      <c r="H107" s="33"/>
      <c r="I107" s="34" t="str">
        <f>Source!BO186</f>
        <v/>
      </c>
      <c r="J107" s="34"/>
      <c r="K107" s="33"/>
      <c r="L107" s="35"/>
      <c r="S107">
        <f>ROUND((Source!FX186/100)*((ROUND(Source!AF186*Source!I186, 2)+ROUND(Source!AE186*Source!I186, 2))), 2)</f>
        <v>0</v>
      </c>
      <c r="T107">
        <f>Source!X186</f>
        <v>0</v>
      </c>
      <c r="U107">
        <f>ROUND((Source!FY186/100)*((ROUND(Source!AF186*Source!I186, 2)+ROUND(Source!AE186*Source!I186, 2))), 2)</f>
        <v>0</v>
      </c>
      <c r="V107">
        <f>Source!Y186</f>
        <v>0</v>
      </c>
    </row>
    <row r="108" spans="1:31" ht="14.25" x14ac:dyDescent="0.2">
      <c r="A108" s="43"/>
      <c r="B108" s="43"/>
      <c r="C108" s="43" t="s">
        <v>315</v>
      </c>
      <c r="D108" s="32"/>
      <c r="E108" s="24"/>
      <c r="F108" s="33">
        <f>Source!AO186</f>
        <v>5022</v>
      </c>
      <c r="G108" s="34" t="str">
        <f>Source!DG186</f>
        <v/>
      </c>
      <c r="H108" s="33">
        <f>ROUND(Source!AF186*Source!I186, 2)</f>
        <v>5022</v>
      </c>
      <c r="I108" s="34"/>
      <c r="J108" s="34">
        <f>IF(Source!BA186&lt;&gt; 0, Source!BA186, 1)</f>
        <v>2.56</v>
      </c>
      <c r="K108" s="33">
        <f>Source!S186</f>
        <v>12856.32</v>
      </c>
      <c r="L108" s="35"/>
      <c r="R108">
        <f>H108</f>
        <v>5022</v>
      </c>
    </row>
    <row r="109" spans="1:31" ht="14.25" x14ac:dyDescent="0.2">
      <c r="A109" s="44"/>
      <c r="B109" s="44"/>
      <c r="C109" s="44" t="s">
        <v>316</v>
      </c>
      <c r="D109" s="36" t="s">
        <v>317</v>
      </c>
      <c r="E109" s="37">
        <f>Source!AQ186</f>
        <v>27</v>
      </c>
      <c r="F109" s="38"/>
      <c r="G109" s="39" t="str">
        <f>Source!DI186</f>
        <v/>
      </c>
      <c r="H109" s="38"/>
      <c r="I109" s="39"/>
      <c r="J109" s="39"/>
      <c r="K109" s="38"/>
      <c r="L109" s="40">
        <f>Source!U186</f>
        <v>27</v>
      </c>
    </row>
    <row r="110" spans="1:31" ht="15" x14ac:dyDescent="0.25">
      <c r="G110" s="58">
        <f>H108</f>
        <v>5022</v>
      </c>
      <c r="H110" s="58"/>
      <c r="J110" s="58">
        <f>K108</f>
        <v>12856.32</v>
      </c>
      <c r="K110" s="58"/>
      <c r="L110" s="41">
        <f>Source!U186</f>
        <v>27</v>
      </c>
      <c r="O110" s="28">
        <f>G110</f>
        <v>5022</v>
      </c>
      <c r="P110" s="28">
        <f>J110</f>
        <v>12856.32</v>
      </c>
      <c r="Q110" s="28">
        <f>L110</f>
        <v>27</v>
      </c>
      <c r="W110">
        <f>IF(Source!BI186&lt;=1,H108, 0)</f>
        <v>5022</v>
      </c>
      <c r="X110">
        <f>IF(Source!BI186=2,H108, 0)</f>
        <v>0</v>
      </c>
      <c r="Y110">
        <f>IF(Source!BI186=3,H108, 0)</f>
        <v>0</v>
      </c>
      <c r="Z110">
        <f>IF(Source!BI186=4,H108, 0)</f>
        <v>0</v>
      </c>
    </row>
    <row r="111" spans="1:31" ht="71.25" x14ac:dyDescent="0.2">
      <c r="A111" s="43">
        <v>16</v>
      </c>
      <c r="B111" s="43" t="str">
        <f>Source!F187</f>
        <v>ТСВХ0003ВО</v>
      </c>
      <c r="C111" s="43" t="str">
        <f>Source!G187</f>
        <v>Осмотр, ревизия фланцевых соединений, проверка обогрева воздухосборников объемом 3 куб. м (Прим. к проверке обогревателей полюсов выключателей)</v>
      </c>
      <c r="D111" s="32" t="str">
        <f>Source!H187</f>
        <v>1 воздухосборник</v>
      </c>
      <c r="E111" s="24">
        <f>Source!I187</f>
        <v>1</v>
      </c>
      <c r="F111" s="33">
        <f>Source!AL187+Source!AM187+Source!AO187</f>
        <v>150.85</v>
      </c>
      <c r="G111" s="34"/>
      <c r="H111" s="33"/>
      <c r="I111" s="34" t="str">
        <f>Source!BO187</f>
        <v>ВУЕР</v>
      </c>
      <c r="J111" s="34"/>
      <c r="K111" s="33"/>
      <c r="L111" s="35"/>
      <c r="S111">
        <f>ROUND((Source!FX187/100)*((ROUND(Source!AF187*Source!I187, 2)+ROUND(Source!AE187*Source!I187, 2))), 2)</f>
        <v>257.95</v>
      </c>
      <c r="T111">
        <f>Source!X187</f>
        <v>374.03</v>
      </c>
      <c r="U111">
        <f>ROUND((Source!FY187/100)*((ROUND(Source!AF187*Source!I187, 2)+ROUND(Source!AE187*Source!I187, 2))), 2)</f>
        <v>90.51</v>
      </c>
      <c r="V111">
        <f>Source!Y187</f>
        <v>131.24</v>
      </c>
    </row>
    <row r="112" spans="1:31" ht="14.25" x14ac:dyDescent="0.2">
      <c r="A112" s="43"/>
      <c r="B112" s="43"/>
      <c r="C112" s="43" t="s">
        <v>315</v>
      </c>
      <c r="D112" s="32"/>
      <c r="E112" s="24"/>
      <c r="F112" s="33">
        <f>Source!AO187</f>
        <v>150.85</v>
      </c>
      <c r="G112" s="34" t="str">
        <f>Source!DG187</f>
        <v/>
      </c>
      <c r="H112" s="33">
        <f>ROUND(Source!AF187*Source!I187, 2)</f>
        <v>150.85</v>
      </c>
      <c r="I112" s="34"/>
      <c r="J112" s="34">
        <f>IF(Source!BA187&lt;&gt; 0, Source!BA187, 1)</f>
        <v>1.45</v>
      </c>
      <c r="K112" s="33">
        <f>Source!S187</f>
        <v>218.73</v>
      </c>
      <c r="L112" s="35"/>
      <c r="R112">
        <f>H112</f>
        <v>150.85</v>
      </c>
    </row>
    <row r="113" spans="1:31" ht="14.25" x14ac:dyDescent="0.2">
      <c r="A113" s="43"/>
      <c r="B113" s="43"/>
      <c r="C113" s="43" t="s">
        <v>318</v>
      </c>
      <c r="D113" s="32" t="s">
        <v>319</v>
      </c>
      <c r="E113" s="24">
        <f>Source!BZ187</f>
        <v>171</v>
      </c>
      <c r="F113" s="45"/>
      <c r="G113" s="34"/>
      <c r="H113" s="33">
        <f>SUM(S111:S115)</f>
        <v>257.95</v>
      </c>
      <c r="I113" s="42"/>
      <c r="J113" s="31">
        <f>Source!AT187</f>
        <v>171</v>
      </c>
      <c r="K113" s="33">
        <f>SUM(T111:T115)</f>
        <v>374.03</v>
      </c>
      <c r="L113" s="35"/>
    </row>
    <row r="114" spans="1:31" ht="14.25" x14ac:dyDescent="0.2">
      <c r="A114" s="43"/>
      <c r="B114" s="43"/>
      <c r="C114" s="43" t="s">
        <v>320</v>
      </c>
      <c r="D114" s="32" t="s">
        <v>319</v>
      </c>
      <c r="E114" s="24">
        <f>Source!CA187</f>
        <v>60</v>
      </c>
      <c r="F114" s="45"/>
      <c r="G114" s="34"/>
      <c r="H114" s="33">
        <f>SUM(U111:U115)</f>
        <v>90.51</v>
      </c>
      <c r="I114" s="42"/>
      <c r="J114" s="31">
        <f>Source!AU187</f>
        <v>60</v>
      </c>
      <c r="K114" s="33">
        <f>SUM(V111:V115)</f>
        <v>131.24</v>
      </c>
      <c r="L114" s="35"/>
    </row>
    <row r="115" spans="1:31" ht="14.25" x14ac:dyDescent="0.2">
      <c r="A115" s="44"/>
      <c r="B115" s="44"/>
      <c r="C115" s="44" t="s">
        <v>316</v>
      </c>
      <c r="D115" s="36" t="s">
        <v>317</v>
      </c>
      <c r="E115" s="37">
        <f>Source!AQ187</f>
        <v>1.04</v>
      </c>
      <c r="F115" s="38"/>
      <c r="G115" s="39" t="str">
        <f>Source!DI187</f>
        <v/>
      </c>
      <c r="H115" s="38"/>
      <c r="I115" s="39"/>
      <c r="J115" s="39"/>
      <c r="K115" s="38"/>
      <c r="L115" s="40">
        <f>Source!U187</f>
        <v>1.04</v>
      </c>
    </row>
    <row r="116" spans="1:31" ht="15" x14ac:dyDescent="0.25">
      <c r="G116" s="58">
        <f>H112+H113+H114</f>
        <v>499.30999999999995</v>
      </c>
      <c r="H116" s="58"/>
      <c r="J116" s="58">
        <f>K112+K113+K114</f>
        <v>724</v>
      </c>
      <c r="K116" s="58"/>
      <c r="L116" s="41">
        <f>Source!U187</f>
        <v>1.04</v>
      </c>
      <c r="O116" s="28">
        <f>G116</f>
        <v>499.30999999999995</v>
      </c>
      <c r="P116" s="28">
        <f>J116</f>
        <v>724</v>
      </c>
      <c r="Q116" s="28">
        <f>L116</f>
        <v>1.04</v>
      </c>
      <c r="W116">
        <f>IF(Source!BI187&lt;=1,H112+H113+H114, 0)</f>
        <v>499.30999999999995</v>
      </c>
      <c r="X116">
        <f>IF(Source!BI187=2,H112+H113+H114, 0)</f>
        <v>0</v>
      </c>
      <c r="Y116">
        <f>IF(Source!BI187=3,H112+H113+H114, 0)</f>
        <v>0</v>
      </c>
      <c r="Z116">
        <f>IF(Source!BI187=4,H112+H113+H114, 0)</f>
        <v>0</v>
      </c>
    </row>
    <row r="118" spans="1:31" ht="33" x14ac:dyDescent="0.25">
      <c r="A118" s="57" t="str">
        <f>CONCATENATE("Подраздел: ",IF(Source!G219&lt;&gt;"Новый подраздел", Source!G219, ""))</f>
        <v>Подраздел: Tехническое обслуживание (ТО-5 - 1 раз в 5 лет и в 1-й год эксплуатации) элегазовых баковых  выключателей 35 кВ (Типы выключателей: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AE118" s="46" t="str">
        <f>CONCATENATE("Подраздел: ",IF(Source!G219&lt;&gt;"Новый подраздел", Source!G219, ""))</f>
        <v>Подраздел: Tехническое обслуживание (ТО-5 - 1 раз в 5 лет и в 1-й год эксплуатации) элегазовых баковых  выключателей 35 кВ (Типы выключателей:</v>
      </c>
    </row>
    <row r="119" spans="1:31" ht="285" x14ac:dyDescent="0.2">
      <c r="A119" s="43">
        <v>17</v>
      </c>
      <c r="B119" s="43" t="str">
        <f>Source!F223</f>
        <v>05-06050102-03</v>
      </c>
      <c r="C119" s="43" t="str">
        <f>Source!G223</f>
        <v>Ремонт элегазовых выключателей III группы сложности, класс напряжения 35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119" s="32" t="str">
        <f>Source!H223</f>
        <v>1 шт.</v>
      </c>
      <c r="E119" s="24">
        <f>Source!I223</f>
        <v>1</v>
      </c>
      <c r="F119" s="33">
        <f>Source!AL223+Source!AM223+Source!AO223</f>
        <v>5022</v>
      </c>
      <c r="G119" s="34"/>
      <c r="H119" s="33"/>
      <c r="I119" s="34" t="str">
        <f>Source!BO223</f>
        <v/>
      </c>
      <c r="J119" s="34"/>
      <c r="K119" s="33"/>
      <c r="L119" s="35"/>
      <c r="S119">
        <f>ROUND((Source!FX223/100)*((ROUND(Source!AF223*Source!I223, 2)+ROUND(Source!AE223*Source!I223, 2))), 2)</f>
        <v>0</v>
      </c>
      <c r="T119">
        <f>Source!X223</f>
        <v>0</v>
      </c>
      <c r="U119">
        <f>ROUND((Source!FY223/100)*((ROUND(Source!AF223*Source!I223, 2)+ROUND(Source!AE223*Source!I223, 2))), 2)</f>
        <v>0</v>
      </c>
      <c r="V119">
        <f>Source!Y223</f>
        <v>0</v>
      </c>
    </row>
    <row r="120" spans="1:31" ht="14.25" x14ac:dyDescent="0.2">
      <c r="A120" s="43"/>
      <c r="B120" s="43"/>
      <c r="C120" s="43" t="s">
        <v>315</v>
      </c>
      <c r="D120" s="32"/>
      <c r="E120" s="24"/>
      <c r="F120" s="33">
        <f>Source!AO223</f>
        <v>5022</v>
      </c>
      <c r="G120" s="34" t="str">
        <f>Source!DG223</f>
        <v/>
      </c>
      <c r="H120" s="33">
        <f>ROUND(Source!AF223*Source!I223, 2)</f>
        <v>5022</v>
      </c>
      <c r="I120" s="34"/>
      <c r="J120" s="34">
        <f>IF(Source!BA223&lt;&gt; 0, Source!BA223, 1)</f>
        <v>2.56</v>
      </c>
      <c r="K120" s="33">
        <f>Source!S223</f>
        <v>12856.32</v>
      </c>
      <c r="L120" s="35"/>
      <c r="R120">
        <f>H120</f>
        <v>5022</v>
      </c>
    </row>
    <row r="121" spans="1:31" ht="14.25" x14ac:dyDescent="0.2">
      <c r="A121" s="44"/>
      <c r="B121" s="44"/>
      <c r="C121" s="44" t="s">
        <v>316</v>
      </c>
      <c r="D121" s="36" t="s">
        <v>317</v>
      </c>
      <c r="E121" s="37">
        <f>Source!AQ223</f>
        <v>27</v>
      </c>
      <c r="F121" s="38"/>
      <c r="G121" s="39" t="str">
        <f>Source!DI223</f>
        <v/>
      </c>
      <c r="H121" s="38"/>
      <c r="I121" s="39"/>
      <c r="J121" s="39"/>
      <c r="K121" s="38"/>
      <c r="L121" s="40">
        <f>Source!U223</f>
        <v>27</v>
      </c>
    </row>
    <row r="122" spans="1:31" ht="15" x14ac:dyDescent="0.25">
      <c r="G122" s="58">
        <f>H120</f>
        <v>5022</v>
      </c>
      <c r="H122" s="58"/>
      <c r="J122" s="58">
        <f>K120</f>
        <v>12856.32</v>
      </c>
      <c r="K122" s="58"/>
      <c r="L122" s="41">
        <f>Source!U223</f>
        <v>27</v>
      </c>
      <c r="O122" s="28">
        <f>G122</f>
        <v>5022</v>
      </c>
      <c r="P122" s="28">
        <f>J122</f>
        <v>12856.32</v>
      </c>
      <c r="Q122" s="28">
        <f>L122</f>
        <v>27</v>
      </c>
      <c r="W122">
        <f>IF(Source!BI223&lt;=1,H120, 0)</f>
        <v>5022</v>
      </c>
      <c r="X122">
        <f>IF(Source!BI223=2,H120, 0)</f>
        <v>0</v>
      </c>
      <c r="Y122">
        <f>IF(Source!BI223=3,H120, 0)</f>
        <v>0</v>
      </c>
      <c r="Z122">
        <f>IF(Source!BI223=4,H120, 0)</f>
        <v>0</v>
      </c>
    </row>
    <row r="123" spans="1:31" ht="57" x14ac:dyDescent="0.2">
      <c r="A123" s="43">
        <v>18</v>
      </c>
      <c r="B123" s="43" t="str">
        <f>Source!F224</f>
        <v>06-01150101-01</v>
      </c>
      <c r="C123" s="43" t="str">
        <f>Source!G224</f>
        <v>Испытание трансформаторного масла. Определение количества растворенной воды в масле (Прим. к анализу влагосодержания элегаза)</v>
      </c>
      <c r="D123" s="32" t="str">
        <f>Source!H224</f>
        <v>1 проба масла</v>
      </c>
      <c r="E123" s="24">
        <f>Source!I224</f>
        <v>1</v>
      </c>
      <c r="F123" s="33">
        <f>Source!AL224+Source!AM224+Source!AO224</f>
        <v>304</v>
      </c>
      <c r="G123" s="34"/>
      <c r="H123" s="33"/>
      <c r="I123" s="34" t="str">
        <f>Source!BO224</f>
        <v/>
      </c>
      <c r="J123" s="34"/>
      <c r="K123" s="33"/>
      <c r="L123" s="35"/>
      <c r="S123">
        <f>ROUND((Source!FX224/100)*((ROUND(Source!AF224*Source!I224, 2)+ROUND(Source!AE224*Source!I224, 2))), 2)</f>
        <v>0</v>
      </c>
      <c r="T123">
        <f>Source!X224</f>
        <v>0</v>
      </c>
      <c r="U123">
        <f>ROUND((Source!FY224/100)*((ROUND(Source!AF224*Source!I224, 2)+ROUND(Source!AE224*Source!I224, 2))), 2)</f>
        <v>0</v>
      </c>
      <c r="V123">
        <f>Source!Y224</f>
        <v>0</v>
      </c>
    </row>
    <row r="124" spans="1:31" ht="14.25" x14ac:dyDescent="0.2">
      <c r="A124" s="43"/>
      <c r="B124" s="43"/>
      <c r="C124" s="43" t="s">
        <v>315</v>
      </c>
      <c r="D124" s="32"/>
      <c r="E124" s="24"/>
      <c r="F124" s="33">
        <f>Source!AO224</f>
        <v>304</v>
      </c>
      <c r="G124" s="34" t="str">
        <f>Source!DG224</f>
        <v/>
      </c>
      <c r="H124" s="33">
        <f>ROUND(Source!AF224*Source!I224, 2)</f>
        <v>304</v>
      </c>
      <c r="I124" s="34"/>
      <c r="J124" s="34">
        <f>IF(Source!BA224&lt;&gt; 0, Source!BA224, 1)</f>
        <v>2.56</v>
      </c>
      <c r="K124" s="33">
        <f>Source!S224</f>
        <v>778.24</v>
      </c>
      <c r="L124" s="35"/>
      <c r="R124">
        <f>H124</f>
        <v>304</v>
      </c>
    </row>
    <row r="125" spans="1:31" ht="14.25" x14ac:dyDescent="0.2">
      <c r="A125" s="44"/>
      <c r="B125" s="44"/>
      <c r="C125" s="44" t="s">
        <v>316</v>
      </c>
      <c r="D125" s="36" t="s">
        <v>317</v>
      </c>
      <c r="E125" s="37">
        <f>Source!AQ224</f>
        <v>2</v>
      </c>
      <c r="F125" s="38"/>
      <c r="G125" s="39" t="str">
        <f>Source!DI224</f>
        <v/>
      </c>
      <c r="H125" s="38"/>
      <c r="I125" s="39"/>
      <c r="J125" s="39"/>
      <c r="K125" s="38"/>
      <c r="L125" s="40">
        <f>Source!U224</f>
        <v>2</v>
      </c>
    </row>
    <row r="126" spans="1:31" ht="15" x14ac:dyDescent="0.25">
      <c r="G126" s="58">
        <f>H124</f>
        <v>304</v>
      </c>
      <c r="H126" s="58"/>
      <c r="J126" s="58">
        <f>K124</f>
        <v>778.24</v>
      </c>
      <c r="K126" s="58"/>
      <c r="L126" s="41">
        <f>Source!U224</f>
        <v>2</v>
      </c>
      <c r="O126" s="28">
        <f>G126</f>
        <v>304</v>
      </c>
      <c r="P126" s="28">
        <f>J126</f>
        <v>778.24</v>
      </c>
      <c r="Q126" s="28">
        <f>L126</f>
        <v>2</v>
      </c>
      <c r="W126">
        <f>IF(Source!BI224&lt;=1,H124, 0)</f>
        <v>304</v>
      </c>
      <c r="X126">
        <f>IF(Source!BI224=2,H124, 0)</f>
        <v>0</v>
      </c>
      <c r="Y126">
        <f>IF(Source!BI224=3,H124, 0)</f>
        <v>0</v>
      </c>
      <c r="Z126">
        <f>IF(Source!BI224=4,H124, 0)</f>
        <v>0</v>
      </c>
    </row>
    <row r="127" spans="1:31" ht="85.5" x14ac:dyDescent="0.2">
      <c r="A127" s="43">
        <v>19</v>
      </c>
      <c r="B127" s="43" t="str">
        <f>Source!F225</f>
        <v>ТСВХ0003ВО</v>
      </c>
      <c r="C127" s="43" t="str">
        <f>Source!G225</f>
        <v>Осмотр, ревизия фланцевых соединений, проверка обогрева воздухосборников объемом 3 куб. м (Применительно к проверке обогревателей полюсов выключателей)</v>
      </c>
      <c r="D127" s="32" t="str">
        <f>Source!H225</f>
        <v>1 воздухосборник</v>
      </c>
      <c r="E127" s="24">
        <f>Source!I225</f>
        <v>1</v>
      </c>
      <c r="F127" s="33">
        <f>Source!AL225+Source!AM225+Source!AO225</f>
        <v>150.85</v>
      </c>
      <c r="G127" s="34"/>
      <c r="H127" s="33"/>
      <c r="I127" s="34" t="str">
        <f>Source!BO225</f>
        <v>ВУЕР</v>
      </c>
      <c r="J127" s="34"/>
      <c r="K127" s="33"/>
      <c r="L127" s="35"/>
      <c r="S127">
        <f>ROUND((Source!FX225/100)*((ROUND(Source!AF225*Source!I225, 2)+ROUND(Source!AE225*Source!I225, 2))), 2)</f>
        <v>257.95</v>
      </c>
      <c r="T127">
        <f>Source!X225</f>
        <v>374.03</v>
      </c>
      <c r="U127">
        <f>ROUND((Source!FY225/100)*((ROUND(Source!AF225*Source!I225, 2)+ROUND(Source!AE225*Source!I225, 2))), 2)</f>
        <v>90.51</v>
      </c>
      <c r="V127">
        <f>Source!Y225</f>
        <v>131.24</v>
      </c>
    </row>
    <row r="128" spans="1:31" ht="14.25" x14ac:dyDescent="0.2">
      <c r="A128" s="43"/>
      <c r="B128" s="43"/>
      <c r="C128" s="43" t="s">
        <v>315</v>
      </c>
      <c r="D128" s="32"/>
      <c r="E128" s="24"/>
      <c r="F128" s="33">
        <f>Source!AO225</f>
        <v>150.85</v>
      </c>
      <c r="G128" s="34" t="str">
        <f>Source!DG225</f>
        <v/>
      </c>
      <c r="H128" s="33">
        <f>ROUND(Source!AF225*Source!I225, 2)</f>
        <v>150.85</v>
      </c>
      <c r="I128" s="34"/>
      <c r="J128" s="34">
        <f>IF(Source!BA225&lt;&gt; 0, Source!BA225, 1)</f>
        <v>1.45</v>
      </c>
      <c r="K128" s="33">
        <f>Source!S225</f>
        <v>218.73</v>
      </c>
      <c r="L128" s="35"/>
      <c r="R128">
        <f>H128</f>
        <v>150.85</v>
      </c>
    </row>
    <row r="129" spans="1:26" ht="14.25" x14ac:dyDescent="0.2">
      <c r="A129" s="43"/>
      <c r="B129" s="43"/>
      <c r="C129" s="43" t="s">
        <v>318</v>
      </c>
      <c r="D129" s="32" t="s">
        <v>319</v>
      </c>
      <c r="E129" s="24">
        <f>Source!BZ225</f>
        <v>171</v>
      </c>
      <c r="F129" s="45"/>
      <c r="G129" s="34"/>
      <c r="H129" s="33">
        <f>SUM(S127:S131)</f>
        <v>257.95</v>
      </c>
      <c r="I129" s="42"/>
      <c r="J129" s="31">
        <f>Source!AT225</f>
        <v>171</v>
      </c>
      <c r="K129" s="33">
        <f>SUM(T127:T131)</f>
        <v>374.03</v>
      </c>
      <c r="L129" s="35"/>
    </row>
    <row r="130" spans="1:26" ht="14.25" x14ac:dyDescent="0.2">
      <c r="A130" s="43"/>
      <c r="B130" s="43"/>
      <c r="C130" s="43" t="s">
        <v>320</v>
      </c>
      <c r="D130" s="32" t="s">
        <v>319</v>
      </c>
      <c r="E130" s="24">
        <f>Source!CA225</f>
        <v>60</v>
      </c>
      <c r="F130" s="45"/>
      <c r="G130" s="34"/>
      <c r="H130" s="33">
        <f>SUM(U127:U131)</f>
        <v>90.51</v>
      </c>
      <c r="I130" s="42"/>
      <c r="J130" s="31">
        <f>Source!AU225</f>
        <v>60</v>
      </c>
      <c r="K130" s="33">
        <f>SUM(V127:V131)</f>
        <v>131.24</v>
      </c>
      <c r="L130" s="35"/>
    </row>
    <row r="131" spans="1:26" ht="14.25" x14ac:dyDescent="0.2">
      <c r="A131" s="44"/>
      <c r="B131" s="44"/>
      <c r="C131" s="44" t="s">
        <v>316</v>
      </c>
      <c r="D131" s="36" t="s">
        <v>317</v>
      </c>
      <c r="E131" s="37">
        <f>Source!AQ225</f>
        <v>1.04</v>
      </c>
      <c r="F131" s="38"/>
      <c r="G131" s="39" t="str">
        <f>Source!DI225</f>
        <v/>
      </c>
      <c r="H131" s="38"/>
      <c r="I131" s="39"/>
      <c r="J131" s="39"/>
      <c r="K131" s="38"/>
      <c r="L131" s="40">
        <f>Source!U225</f>
        <v>1.04</v>
      </c>
    </row>
    <row r="132" spans="1:26" ht="15" x14ac:dyDescent="0.25">
      <c r="G132" s="58">
        <f>H128+H129+H130</f>
        <v>499.30999999999995</v>
      </c>
      <c r="H132" s="58"/>
      <c r="J132" s="58">
        <f>K128+K129+K130</f>
        <v>724</v>
      </c>
      <c r="K132" s="58"/>
      <c r="L132" s="41">
        <f>Source!U225</f>
        <v>1.04</v>
      </c>
      <c r="O132" s="28">
        <f>G132</f>
        <v>499.30999999999995</v>
      </c>
      <c r="P132" s="28">
        <f>J132</f>
        <v>724</v>
      </c>
      <c r="Q132" s="28">
        <f>L132</f>
        <v>1.04</v>
      </c>
      <c r="W132">
        <f>IF(Source!BI225&lt;=1,H128+H129+H130, 0)</f>
        <v>499.30999999999995</v>
      </c>
      <c r="X132">
        <f>IF(Source!BI225=2,H128+H129+H130, 0)</f>
        <v>0</v>
      </c>
      <c r="Y132">
        <f>IF(Source!BI225=3,H128+H129+H130, 0)</f>
        <v>0</v>
      </c>
      <c r="Z132">
        <f>IF(Source!BI225=4,H128+H129+H130, 0)</f>
        <v>0</v>
      </c>
    </row>
    <row r="133" spans="1:26" ht="85.5" x14ac:dyDescent="0.2">
      <c r="A133" s="43">
        <v>20</v>
      </c>
      <c r="B133" s="43" t="str">
        <f>Source!F226</f>
        <v>ИОВК010000ОБТР</v>
      </c>
      <c r="C133" s="43" t="str">
        <f>Source!G226</f>
        <v>Полный объем работ по испытаниям аппаратов, вторичных цепей и электропроводки на напряжение до 1 кВ при текущем ремонте ( Применительно к комплексной проверке цепей ВК)</v>
      </c>
      <c r="D133" s="32" t="str">
        <f>Source!H226</f>
        <v>1 измерение</v>
      </c>
      <c r="E133" s="24">
        <f>Source!I226</f>
        <v>1</v>
      </c>
      <c r="F133" s="33">
        <f>Source!AL226+Source!AM226+Source!AO226</f>
        <v>875.76</v>
      </c>
      <c r="G133" s="34"/>
      <c r="H133" s="33"/>
      <c r="I133" s="34" t="str">
        <f>Source!BO226</f>
        <v>ВУЕР</v>
      </c>
      <c r="J133" s="34"/>
      <c r="K133" s="33"/>
      <c r="L133" s="35"/>
      <c r="S133">
        <f>ROUND((Source!FX226/100)*((ROUND(Source!AF226*Source!I226, 2)+ROUND(Source!AE226*Source!I226, 2))), 2)</f>
        <v>1725.25</v>
      </c>
      <c r="T133">
        <f>Source!X226</f>
        <v>2501.6</v>
      </c>
      <c r="U133">
        <f>ROUND((Source!FY226/100)*((ROUND(Source!AF226*Source!I226, 2)+ROUND(Source!AE226*Source!I226, 2))), 2)</f>
        <v>525.46</v>
      </c>
      <c r="V133">
        <f>Source!Y226</f>
        <v>761.91</v>
      </c>
    </row>
    <row r="134" spans="1:26" ht="14.25" x14ac:dyDescent="0.2">
      <c r="A134" s="43"/>
      <c r="B134" s="43"/>
      <c r="C134" s="43" t="s">
        <v>315</v>
      </c>
      <c r="D134" s="32"/>
      <c r="E134" s="24"/>
      <c r="F134" s="33">
        <f>Source!AO226</f>
        <v>875.76</v>
      </c>
      <c r="G134" s="34" t="str">
        <f>Source!DG226</f>
        <v/>
      </c>
      <c r="H134" s="33">
        <f>ROUND(Source!AF226*Source!I226, 2)</f>
        <v>875.76</v>
      </c>
      <c r="I134" s="34"/>
      <c r="J134" s="34">
        <f>IF(Source!BA226&lt;&gt; 0, Source!BA226, 1)</f>
        <v>1.45</v>
      </c>
      <c r="K134" s="33">
        <f>Source!S226</f>
        <v>1269.8499999999999</v>
      </c>
      <c r="L134" s="35"/>
      <c r="R134">
        <f>H134</f>
        <v>875.76</v>
      </c>
    </row>
    <row r="135" spans="1:26" ht="14.25" x14ac:dyDescent="0.2">
      <c r="A135" s="43"/>
      <c r="B135" s="43"/>
      <c r="C135" s="43" t="s">
        <v>318</v>
      </c>
      <c r="D135" s="32" t="s">
        <v>319</v>
      </c>
      <c r="E135" s="24">
        <f>Source!BZ226</f>
        <v>197</v>
      </c>
      <c r="F135" s="45"/>
      <c r="G135" s="34"/>
      <c r="H135" s="33">
        <f>SUM(S133:S137)</f>
        <v>1725.25</v>
      </c>
      <c r="I135" s="42"/>
      <c r="J135" s="31">
        <f>Source!AT226</f>
        <v>197</v>
      </c>
      <c r="K135" s="33">
        <f>SUM(T133:T137)</f>
        <v>2501.6</v>
      </c>
      <c r="L135" s="35"/>
    </row>
    <row r="136" spans="1:26" ht="14.25" x14ac:dyDescent="0.2">
      <c r="A136" s="43"/>
      <c r="B136" s="43"/>
      <c r="C136" s="43" t="s">
        <v>320</v>
      </c>
      <c r="D136" s="32" t="s">
        <v>319</v>
      </c>
      <c r="E136" s="24">
        <f>Source!CA226</f>
        <v>60</v>
      </c>
      <c r="F136" s="45"/>
      <c r="G136" s="34"/>
      <c r="H136" s="33">
        <f>SUM(U133:U137)</f>
        <v>525.46</v>
      </c>
      <c r="I136" s="42"/>
      <c r="J136" s="31">
        <f>Source!AU226</f>
        <v>60</v>
      </c>
      <c r="K136" s="33">
        <f>SUM(V133:V137)</f>
        <v>761.91</v>
      </c>
      <c r="L136" s="35"/>
    </row>
    <row r="137" spans="1:26" ht="14.25" x14ac:dyDescent="0.2">
      <c r="A137" s="44"/>
      <c r="B137" s="44"/>
      <c r="C137" s="44" t="s">
        <v>316</v>
      </c>
      <c r="D137" s="36" t="s">
        <v>317</v>
      </c>
      <c r="E137" s="37">
        <f>Source!AQ226</f>
        <v>5</v>
      </c>
      <c r="F137" s="38"/>
      <c r="G137" s="39" t="str">
        <f>Source!DI226</f>
        <v/>
      </c>
      <c r="H137" s="38"/>
      <c r="I137" s="39"/>
      <c r="J137" s="39"/>
      <c r="K137" s="38"/>
      <c r="L137" s="40">
        <f>Source!U226</f>
        <v>5</v>
      </c>
    </row>
    <row r="138" spans="1:26" ht="15" x14ac:dyDescent="0.25">
      <c r="G138" s="58">
        <f>H134+H135+H136</f>
        <v>3126.4700000000003</v>
      </c>
      <c r="H138" s="58"/>
      <c r="J138" s="58">
        <f>K134+K135+K136</f>
        <v>4533.3599999999997</v>
      </c>
      <c r="K138" s="58"/>
      <c r="L138" s="41">
        <f>Source!U226</f>
        <v>5</v>
      </c>
      <c r="O138" s="28">
        <f>G138</f>
        <v>3126.4700000000003</v>
      </c>
      <c r="P138" s="28">
        <f>J138</f>
        <v>4533.3599999999997</v>
      </c>
      <c r="Q138" s="28">
        <f>L138</f>
        <v>5</v>
      </c>
      <c r="W138">
        <f>IF(Source!BI226&lt;=1,H134+H135+H136, 0)</f>
        <v>3126.4700000000003</v>
      </c>
      <c r="X138">
        <f>IF(Source!BI226=2,H134+H135+H136, 0)</f>
        <v>0</v>
      </c>
      <c r="Y138">
        <f>IF(Source!BI226=3,H134+H135+H136, 0)</f>
        <v>0</v>
      </c>
      <c r="Z138">
        <f>IF(Source!BI226=4,H134+H135+H136, 0)</f>
        <v>0</v>
      </c>
    </row>
    <row r="139" spans="1:26" ht="128.25" x14ac:dyDescent="0.2">
      <c r="A139" s="43">
        <v>21</v>
      </c>
      <c r="B139" s="43" t="str">
        <f>Source!F227</f>
        <v>08-10020102-01</v>
      </c>
      <c r="C139" s="43" t="str">
        <f>Source!G227</f>
        <v>ТО датчика ДИП-1,ДИП-2,ДИП-3 узлов и элементов пожарной автоматики и сигнализации ( Применительно к проверке сигнализаторов плотности (погрешность показаний, срабатывание предварительной и аварийной установок) цепей сигнализации снижения давления элегаза)</v>
      </c>
      <c r="D139" s="32" t="str">
        <f>Source!H227</f>
        <v>1 шт.</v>
      </c>
      <c r="E139" s="24">
        <f>Source!I227</f>
        <v>1</v>
      </c>
      <c r="F139" s="33">
        <f>Source!AL227+Source!AM227+Source!AO227</f>
        <v>161</v>
      </c>
      <c r="G139" s="34"/>
      <c r="H139" s="33"/>
      <c r="I139" s="34" t="str">
        <f>Source!BO227</f>
        <v/>
      </c>
      <c r="J139" s="34"/>
      <c r="K139" s="33"/>
      <c r="L139" s="35"/>
      <c r="S139">
        <f>ROUND((Source!FX227/100)*((ROUND(Source!AF227*Source!I227, 2)+ROUND(Source!AE227*Source!I227, 2))), 2)</f>
        <v>0</v>
      </c>
      <c r="T139">
        <f>Source!X227</f>
        <v>0</v>
      </c>
      <c r="U139">
        <f>ROUND((Source!FY227/100)*((ROUND(Source!AF227*Source!I227, 2)+ROUND(Source!AE227*Source!I227, 2))), 2)</f>
        <v>0</v>
      </c>
      <c r="V139">
        <f>Source!Y227</f>
        <v>0</v>
      </c>
    </row>
    <row r="140" spans="1:26" ht="14.25" x14ac:dyDescent="0.2">
      <c r="A140" s="43"/>
      <c r="B140" s="43"/>
      <c r="C140" s="43" t="s">
        <v>315</v>
      </c>
      <c r="D140" s="32"/>
      <c r="E140" s="24"/>
      <c r="F140" s="33">
        <f>Source!AO227</f>
        <v>161</v>
      </c>
      <c r="G140" s="34" t="str">
        <f>Source!DG227</f>
        <v/>
      </c>
      <c r="H140" s="33">
        <f>ROUND(Source!AF227*Source!I227, 2)</f>
        <v>161</v>
      </c>
      <c r="I140" s="34"/>
      <c r="J140" s="34">
        <f>IF(Source!BA227&lt;&gt; 0, Source!BA227, 1)</f>
        <v>2.56</v>
      </c>
      <c r="K140" s="33">
        <f>Source!S227</f>
        <v>412.16</v>
      </c>
      <c r="L140" s="35"/>
      <c r="R140">
        <f>H140</f>
        <v>161</v>
      </c>
    </row>
    <row r="141" spans="1:26" ht="14.25" x14ac:dyDescent="0.2">
      <c r="A141" s="44"/>
      <c r="B141" s="44"/>
      <c r="C141" s="44" t="s">
        <v>316</v>
      </c>
      <c r="D141" s="36" t="s">
        <v>317</v>
      </c>
      <c r="E141" s="37">
        <f>Source!AQ227</f>
        <v>1.1000000000000001</v>
      </c>
      <c r="F141" s="38"/>
      <c r="G141" s="39" t="str">
        <f>Source!DI227</f>
        <v/>
      </c>
      <c r="H141" s="38"/>
      <c r="I141" s="39"/>
      <c r="J141" s="39"/>
      <c r="K141" s="38"/>
      <c r="L141" s="40">
        <f>Source!U227</f>
        <v>1.1000000000000001</v>
      </c>
    </row>
    <row r="142" spans="1:26" ht="15" x14ac:dyDescent="0.25">
      <c r="G142" s="58">
        <f>H140</f>
        <v>161</v>
      </c>
      <c r="H142" s="58"/>
      <c r="J142" s="58">
        <f>K140</f>
        <v>412.16</v>
      </c>
      <c r="K142" s="58"/>
      <c r="L142" s="41">
        <f>Source!U227</f>
        <v>1.1000000000000001</v>
      </c>
      <c r="O142" s="28">
        <f>G142</f>
        <v>161</v>
      </c>
      <c r="P142" s="28">
        <f>J142</f>
        <v>412.16</v>
      </c>
      <c r="Q142" s="28">
        <f>L142</f>
        <v>1.1000000000000001</v>
      </c>
      <c r="W142">
        <f>IF(Source!BI227&lt;=1,H140, 0)</f>
        <v>161</v>
      </c>
      <c r="X142">
        <f>IF(Source!BI227=2,H140, 0)</f>
        <v>0</v>
      </c>
      <c r="Y142">
        <f>IF(Source!BI227=3,H140, 0)</f>
        <v>0</v>
      </c>
      <c r="Z142">
        <f>IF(Source!BI227=4,H140, 0)</f>
        <v>0</v>
      </c>
    </row>
    <row r="144" spans="1:26" ht="16.5" x14ac:dyDescent="0.25">
      <c r="A144" s="57" t="str">
        <f>CONCATENATE("Раздел: ",IF(Source!G291&lt;&gt;"Новый раздел", Source!G291, ""))</f>
        <v>Раздел: Отдельностоящие колонковые выключтели 110-220кВ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</row>
    <row r="146" spans="1:31" ht="33" x14ac:dyDescent="0.25">
      <c r="A146" s="57" t="str">
        <f>CONCATENATE("Подраздел: ",IF(Source!G295&lt;&gt;"Новый подраздел", Source!G295, ""))</f>
        <v>Подраздел: Ежегодное обслуживание  элегазовых колонковых выключателей  220 кВ(Типы выключателей: 3AP1FG-245(252), HPL-245B1)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AE146" s="46" t="str">
        <f>CONCATENATE("Подраздел: ",IF(Source!G295&lt;&gt;"Новый подраздел", Source!G295, ""))</f>
        <v>Подраздел: Ежегодное обслуживание  элегазовых колонковых выключателей  220 кВ(Типы выключателей: 3AP1FG-245(252), HPL-245B1)</v>
      </c>
    </row>
    <row r="147" spans="1:31" ht="285" x14ac:dyDescent="0.2">
      <c r="A147" s="43">
        <v>22</v>
      </c>
      <c r="B147" s="43" t="str">
        <f>Source!F299</f>
        <v>05-06050104-03</v>
      </c>
      <c r="C147" s="43" t="str">
        <f>Source!G299</f>
        <v>Ремонт элегазовых выключателей III группы сложности, класс напряжения 220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147" s="32" t="str">
        <f>Source!H299</f>
        <v>1 шт.</v>
      </c>
      <c r="E147" s="24">
        <f>Source!I299</f>
        <v>1</v>
      </c>
      <c r="F147" s="33">
        <f>Source!AL299+Source!AM299+Source!AO299</f>
        <v>7440</v>
      </c>
      <c r="G147" s="34"/>
      <c r="H147" s="33"/>
      <c r="I147" s="34" t="str">
        <f>Source!BO299</f>
        <v/>
      </c>
      <c r="J147" s="34"/>
      <c r="K147" s="33"/>
      <c r="L147" s="35"/>
      <c r="S147">
        <f>ROUND((Source!FX299/100)*((ROUND(Source!AF299*Source!I299, 2)+ROUND(Source!AE299*Source!I299, 2))), 2)</f>
        <v>0</v>
      </c>
      <c r="T147">
        <f>Source!X299</f>
        <v>0</v>
      </c>
      <c r="U147">
        <f>ROUND((Source!FY299/100)*((ROUND(Source!AF299*Source!I299, 2)+ROUND(Source!AE299*Source!I299, 2))), 2)</f>
        <v>0</v>
      </c>
      <c r="V147">
        <f>Source!Y299</f>
        <v>0</v>
      </c>
    </row>
    <row r="148" spans="1:31" ht="14.25" x14ac:dyDescent="0.2">
      <c r="A148" s="43"/>
      <c r="B148" s="43"/>
      <c r="C148" s="43" t="s">
        <v>315</v>
      </c>
      <c r="D148" s="32"/>
      <c r="E148" s="24"/>
      <c r="F148" s="33">
        <f>Source!AO299</f>
        <v>7440</v>
      </c>
      <c r="G148" s="34" t="str">
        <f>Source!DG299</f>
        <v/>
      </c>
      <c r="H148" s="33">
        <f>ROUND(Source!AF299*Source!I299, 2)</f>
        <v>7440</v>
      </c>
      <c r="I148" s="34"/>
      <c r="J148" s="34">
        <f>IF(Source!BA299&lt;&gt; 0, Source!BA299, 1)</f>
        <v>2.56</v>
      </c>
      <c r="K148" s="33">
        <f>Source!S299</f>
        <v>19046.400000000001</v>
      </c>
      <c r="L148" s="35"/>
      <c r="R148">
        <f>H148</f>
        <v>7440</v>
      </c>
    </row>
    <row r="149" spans="1:31" ht="14.25" x14ac:dyDescent="0.2">
      <c r="A149" s="44"/>
      <c r="B149" s="44"/>
      <c r="C149" s="44" t="s">
        <v>316</v>
      </c>
      <c r="D149" s="36" t="s">
        <v>317</v>
      </c>
      <c r="E149" s="37">
        <f>Source!AQ299</f>
        <v>40</v>
      </c>
      <c r="F149" s="38"/>
      <c r="G149" s="39" t="str">
        <f>Source!DI299</f>
        <v/>
      </c>
      <c r="H149" s="38"/>
      <c r="I149" s="39"/>
      <c r="J149" s="39"/>
      <c r="K149" s="38"/>
      <c r="L149" s="40">
        <f>Source!U299</f>
        <v>40</v>
      </c>
    </row>
    <row r="150" spans="1:31" ht="15" x14ac:dyDescent="0.25">
      <c r="G150" s="58">
        <f>H148</f>
        <v>7440</v>
      </c>
      <c r="H150" s="58"/>
      <c r="J150" s="58">
        <f>K148</f>
        <v>19046.400000000001</v>
      </c>
      <c r="K150" s="58"/>
      <c r="L150" s="41">
        <f>Source!U299</f>
        <v>40</v>
      </c>
      <c r="O150" s="28">
        <f>G150</f>
        <v>7440</v>
      </c>
      <c r="P150" s="28">
        <f>J150</f>
        <v>19046.400000000001</v>
      </c>
      <c r="Q150" s="28">
        <f>L150</f>
        <v>40</v>
      </c>
      <c r="W150">
        <f>IF(Source!BI299&lt;=1,H148, 0)</f>
        <v>7440</v>
      </c>
      <c r="X150">
        <f>IF(Source!BI299=2,H148, 0)</f>
        <v>0</v>
      </c>
      <c r="Y150">
        <f>IF(Source!BI299=3,H148, 0)</f>
        <v>0</v>
      </c>
      <c r="Z150">
        <f>IF(Source!BI299=4,H148, 0)</f>
        <v>0</v>
      </c>
    </row>
    <row r="152" spans="1:31" ht="33" x14ac:dyDescent="0.25">
      <c r="A152" s="57" t="str">
        <f>CONCATENATE("Подраздел: ",IF(Source!G331&lt;&gt;"Новый подраздел", Source!G331, ""))</f>
        <v>Подраздел: Обслуживание 1 раз в 5 лет и в 1-ый год эксплуатации   элегазовых колонковых выключателей  220 кВ(Типы выключателей: 3AP1FG-245(252), HPL-245B1)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AE152" s="46" t="str">
        <f>CONCATENATE("Подраздел: ",IF(Source!G331&lt;&gt;"Новый подраздел", Source!G331, ""))</f>
        <v>Подраздел: Обслуживание 1 раз в 5 лет и в 1-ый год эксплуатации   элегазовых колонковых выключателей  220 кВ(Типы выключателей: 3AP1FG-245(252), HPL-245B1)</v>
      </c>
    </row>
    <row r="153" spans="1:31" ht="270.75" x14ac:dyDescent="0.2">
      <c r="A153" s="43">
        <v>23</v>
      </c>
      <c r="B153" s="43" t="str">
        <f>Source!F335</f>
        <v>05-06050104-03</v>
      </c>
      <c r="C153" s="43" t="str">
        <f>Source!G335</f>
        <v>Ремонт элегазовых выключателей III группы сложности, класс напряжения 220 кВ( Устранение коррозии на внешних металлических деталях.Осмотр и подтяжка креплений элементов выключателя.Визуальный осмотр элегазовой системы.Проверка давления газа .Пополнение выключателя элегазом.Протирка изоляции полюсов, а так же всех деталей выключателя.Осмотр на наличие трещин и надколов фарфора и подтеканий масла из конденсаторов распределителей напряжения.Проверка шкафа и привода выключателя .Смазка приводного механизма .Измерение характеристик и регулировочных  данных выключателя.)</v>
      </c>
      <c r="D153" s="32" t="str">
        <f>Source!H335</f>
        <v>1 шт.</v>
      </c>
      <c r="E153" s="24">
        <f>Source!I335</f>
        <v>1</v>
      </c>
      <c r="F153" s="33">
        <f>Source!AL335+Source!AM335+Source!AO335</f>
        <v>7440</v>
      </c>
      <c r="G153" s="34"/>
      <c r="H153" s="33"/>
      <c r="I153" s="34" t="str">
        <f>Source!BO335</f>
        <v/>
      </c>
      <c r="J153" s="34"/>
      <c r="K153" s="33"/>
      <c r="L153" s="35"/>
      <c r="S153">
        <f>ROUND((Source!FX335/100)*((ROUND(Source!AF335*Source!I335, 2)+ROUND(Source!AE335*Source!I335, 2))), 2)</f>
        <v>0</v>
      </c>
      <c r="T153">
        <f>Source!X335</f>
        <v>0</v>
      </c>
      <c r="U153">
        <f>ROUND((Source!FY335/100)*((ROUND(Source!AF335*Source!I335, 2)+ROUND(Source!AE335*Source!I335, 2))), 2)</f>
        <v>0</v>
      </c>
      <c r="V153">
        <f>Source!Y335</f>
        <v>0</v>
      </c>
    </row>
    <row r="154" spans="1:31" ht="14.25" x14ac:dyDescent="0.2">
      <c r="A154" s="43"/>
      <c r="B154" s="43"/>
      <c r="C154" s="43" t="s">
        <v>315</v>
      </c>
      <c r="D154" s="32"/>
      <c r="E154" s="24"/>
      <c r="F154" s="33">
        <f>Source!AO335</f>
        <v>7440</v>
      </c>
      <c r="G154" s="34" t="str">
        <f>Source!DG335</f>
        <v/>
      </c>
      <c r="H154" s="33">
        <f>ROUND(Source!AF335*Source!I335, 2)</f>
        <v>7440</v>
      </c>
      <c r="I154" s="34"/>
      <c r="J154" s="34">
        <f>IF(Source!BA335&lt;&gt; 0, Source!BA335, 1)</f>
        <v>2.56</v>
      </c>
      <c r="K154" s="33">
        <f>Source!S335</f>
        <v>19046.400000000001</v>
      </c>
      <c r="L154" s="35"/>
      <c r="R154">
        <f>H154</f>
        <v>7440</v>
      </c>
    </row>
    <row r="155" spans="1:31" ht="14.25" x14ac:dyDescent="0.2">
      <c r="A155" s="44"/>
      <c r="B155" s="44"/>
      <c r="C155" s="44" t="s">
        <v>316</v>
      </c>
      <c r="D155" s="36" t="s">
        <v>317</v>
      </c>
      <c r="E155" s="37">
        <f>Source!AQ335</f>
        <v>40</v>
      </c>
      <c r="F155" s="38"/>
      <c r="G155" s="39" t="str">
        <f>Source!DI335</f>
        <v/>
      </c>
      <c r="H155" s="38"/>
      <c r="I155" s="39"/>
      <c r="J155" s="39"/>
      <c r="K155" s="38"/>
      <c r="L155" s="40">
        <f>Source!U335</f>
        <v>40</v>
      </c>
    </row>
    <row r="156" spans="1:31" ht="15" x14ac:dyDescent="0.25">
      <c r="G156" s="58">
        <f>H154</f>
        <v>7440</v>
      </c>
      <c r="H156" s="58"/>
      <c r="J156" s="58">
        <f>K154</f>
        <v>19046.400000000001</v>
      </c>
      <c r="K156" s="58"/>
      <c r="L156" s="41">
        <f>Source!U335</f>
        <v>40</v>
      </c>
      <c r="O156" s="28">
        <f>G156</f>
        <v>7440</v>
      </c>
      <c r="P156" s="28">
        <f>J156</f>
        <v>19046.400000000001</v>
      </c>
      <c r="Q156" s="28">
        <f>L156</f>
        <v>40</v>
      </c>
      <c r="W156">
        <f>IF(Source!BI335&lt;=1,H154, 0)</f>
        <v>7440</v>
      </c>
      <c r="X156">
        <f>IF(Source!BI335=2,H154, 0)</f>
        <v>0</v>
      </c>
      <c r="Y156">
        <f>IF(Source!BI335=3,H154, 0)</f>
        <v>0</v>
      </c>
      <c r="Z156">
        <f>IF(Source!BI335=4,H154, 0)</f>
        <v>0</v>
      </c>
    </row>
    <row r="157" spans="1:31" ht="71.25" x14ac:dyDescent="0.2">
      <c r="A157" s="43">
        <v>24</v>
      </c>
      <c r="B157" s="43" t="str">
        <f>Source!F336</f>
        <v>06-01150101-01</v>
      </c>
      <c r="C157" s="43" t="str">
        <f>Source!G336</f>
        <v>Испытание трансформаторного масла. Определение количества растворенной воды в масле ( Применительно к анализу влагосодержания элегаза)</v>
      </c>
      <c r="D157" s="32" t="str">
        <f>Source!H336</f>
        <v>1 проба масла</v>
      </c>
      <c r="E157" s="24">
        <f>Source!I336</f>
        <v>1</v>
      </c>
      <c r="F157" s="33">
        <f>Source!AL336+Source!AM336+Source!AO336</f>
        <v>304</v>
      </c>
      <c r="G157" s="34"/>
      <c r="H157" s="33"/>
      <c r="I157" s="34" t="str">
        <f>Source!BO336</f>
        <v/>
      </c>
      <c r="J157" s="34"/>
      <c r="K157" s="33"/>
      <c r="L157" s="35"/>
      <c r="S157">
        <f>ROUND((Source!FX336/100)*((ROUND(Source!AF336*Source!I336, 2)+ROUND(Source!AE336*Source!I336, 2))), 2)</f>
        <v>0</v>
      </c>
      <c r="T157">
        <f>Source!X336</f>
        <v>0</v>
      </c>
      <c r="U157">
        <f>ROUND((Source!FY336/100)*((ROUND(Source!AF336*Source!I336, 2)+ROUND(Source!AE336*Source!I336, 2))), 2)</f>
        <v>0</v>
      </c>
      <c r="V157">
        <f>Source!Y336</f>
        <v>0</v>
      </c>
    </row>
    <row r="158" spans="1:31" ht="14.25" x14ac:dyDescent="0.2">
      <c r="A158" s="43"/>
      <c r="B158" s="43"/>
      <c r="C158" s="43" t="s">
        <v>315</v>
      </c>
      <c r="D158" s="32"/>
      <c r="E158" s="24"/>
      <c r="F158" s="33">
        <f>Source!AO336</f>
        <v>304</v>
      </c>
      <c r="G158" s="34" t="str">
        <f>Source!DG336</f>
        <v/>
      </c>
      <c r="H158" s="33">
        <f>ROUND(Source!AF336*Source!I336, 2)</f>
        <v>304</v>
      </c>
      <c r="I158" s="34"/>
      <c r="J158" s="34">
        <f>IF(Source!BA336&lt;&gt; 0, Source!BA336, 1)</f>
        <v>2.56</v>
      </c>
      <c r="K158" s="33">
        <f>Source!S336</f>
        <v>778.24</v>
      </c>
      <c r="L158" s="35"/>
      <c r="R158">
        <f>H158</f>
        <v>304</v>
      </c>
    </row>
    <row r="159" spans="1:31" ht="14.25" x14ac:dyDescent="0.2">
      <c r="A159" s="44"/>
      <c r="B159" s="44"/>
      <c r="C159" s="44" t="s">
        <v>316</v>
      </c>
      <c r="D159" s="36" t="s">
        <v>317</v>
      </c>
      <c r="E159" s="37">
        <f>Source!AQ336</f>
        <v>2</v>
      </c>
      <c r="F159" s="38"/>
      <c r="G159" s="39" t="str">
        <f>Source!DI336</f>
        <v/>
      </c>
      <c r="H159" s="38"/>
      <c r="I159" s="39"/>
      <c r="J159" s="39"/>
      <c r="K159" s="38"/>
      <c r="L159" s="40">
        <f>Source!U336</f>
        <v>2</v>
      </c>
    </row>
    <row r="160" spans="1:31" ht="15" x14ac:dyDescent="0.25">
      <c r="G160" s="58">
        <f>H158</f>
        <v>304</v>
      </c>
      <c r="H160" s="58"/>
      <c r="J160" s="58">
        <f>K158</f>
        <v>778.24</v>
      </c>
      <c r="K160" s="58"/>
      <c r="L160" s="41">
        <f>Source!U336</f>
        <v>2</v>
      </c>
      <c r="O160" s="28">
        <f>G160</f>
        <v>304</v>
      </c>
      <c r="P160" s="28">
        <f>J160</f>
        <v>778.24</v>
      </c>
      <c r="Q160" s="28">
        <f>L160</f>
        <v>2</v>
      </c>
      <c r="W160">
        <f>IF(Source!BI336&lt;=1,H158, 0)</f>
        <v>304</v>
      </c>
      <c r="X160">
        <f>IF(Source!BI336=2,H158, 0)</f>
        <v>0</v>
      </c>
      <c r="Y160">
        <f>IF(Source!BI336=3,H158, 0)</f>
        <v>0</v>
      </c>
      <c r="Z160">
        <f>IF(Source!BI336=4,H158, 0)</f>
        <v>0</v>
      </c>
    </row>
    <row r="161" spans="1:31" ht="85.5" x14ac:dyDescent="0.2">
      <c r="A161" s="43">
        <v>25</v>
      </c>
      <c r="B161" s="43" t="str">
        <f>Source!F337</f>
        <v>ИОВК010000ОБТР</v>
      </c>
      <c r="C161" s="43" t="str">
        <f>Source!G337</f>
        <v>Полный объем работ по испытаниям аппаратов, вторичных цепей и электропроводки на напряжение до 1 кВ при текущем ремонте ( Применительно к комплексной проверке цепей ВК)</v>
      </c>
      <c r="D161" s="32" t="str">
        <f>Source!H337</f>
        <v>1 измерение</v>
      </c>
      <c r="E161" s="24">
        <f>Source!I337</f>
        <v>1</v>
      </c>
      <c r="F161" s="33">
        <f>Source!AL337+Source!AM337+Source!AO337</f>
        <v>875.76</v>
      </c>
      <c r="G161" s="34"/>
      <c r="H161" s="33"/>
      <c r="I161" s="34" t="str">
        <f>Source!BO337</f>
        <v>ВУЕР</v>
      </c>
      <c r="J161" s="34"/>
      <c r="K161" s="33"/>
      <c r="L161" s="35"/>
      <c r="S161">
        <f>ROUND((Source!FX337/100)*((ROUND(Source!AF337*Source!I337, 2)+ROUND(Source!AE337*Source!I337, 2))), 2)</f>
        <v>1725.25</v>
      </c>
      <c r="T161">
        <f>Source!X337</f>
        <v>2501.6</v>
      </c>
      <c r="U161">
        <f>ROUND((Source!FY337/100)*((ROUND(Source!AF337*Source!I337, 2)+ROUND(Source!AE337*Source!I337, 2))), 2)</f>
        <v>525.46</v>
      </c>
      <c r="V161">
        <f>Source!Y337</f>
        <v>761.91</v>
      </c>
    </row>
    <row r="162" spans="1:31" ht="14.25" x14ac:dyDescent="0.2">
      <c r="A162" s="43"/>
      <c r="B162" s="43"/>
      <c r="C162" s="43" t="s">
        <v>315</v>
      </c>
      <c r="D162" s="32"/>
      <c r="E162" s="24"/>
      <c r="F162" s="33">
        <f>Source!AO337</f>
        <v>875.76</v>
      </c>
      <c r="G162" s="34" t="str">
        <f>Source!DG337</f>
        <v/>
      </c>
      <c r="H162" s="33">
        <f>ROUND(Source!AF337*Source!I337, 2)</f>
        <v>875.76</v>
      </c>
      <c r="I162" s="34"/>
      <c r="J162" s="34">
        <f>IF(Source!BA337&lt;&gt; 0, Source!BA337, 1)</f>
        <v>1.45</v>
      </c>
      <c r="K162" s="33">
        <f>Source!S337</f>
        <v>1269.8499999999999</v>
      </c>
      <c r="L162" s="35"/>
      <c r="R162">
        <f>H162</f>
        <v>875.76</v>
      </c>
    </row>
    <row r="163" spans="1:31" ht="14.25" x14ac:dyDescent="0.2">
      <c r="A163" s="43"/>
      <c r="B163" s="43"/>
      <c r="C163" s="43" t="s">
        <v>318</v>
      </c>
      <c r="D163" s="32" t="s">
        <v>319</v>
      </c>
      <c r="E163" s="24">
        <f>Source!BZ337</f>
        <v>197</v>
      </c>
      <c r="F163" s="45"/>
      <c r="G163" s="34"/>
      <c r="H163" s="33">
        <f>SUM(S161:S165)</f>
        <v>1725.25</v>
      </c>
      <c r="I163" s="42"/>
      <c r="J163" s="31">
        <f>Source!AT337</f>
        <v>197</v>
      </c>
      <c r="K163" s="33">
        <f>SUM(T161:T165)</f>
        <v>2501.6</v>
      </c>
      <c r="L163" s="35"/>
    </row>
    <row r="164" spans="1:31" ht="14.25" x14ac:dyDescent="0.2">
      <c r="A164" s="43"/>
      <c r="B164" s="43"/>
      <c r="C164" s="43" t="s">
        <v>320</v>
      </c>
      <c r="D164" s="32" t="s">
        <v>319</v>
      </c>
      <c r="E164" s="24">
        <f>Source!CA337</f>
        <v>60</v>
      </c>
      <c r="F164" s="45"/>
      <c r="G164" s="34"/>
      <c r="H164" s="33">
        <f>SUM(U161:U165)</f>
        <v>525.46</v>
      </c>
      <c r="I164" s="42"/>
      <c r="J164" s="31">
        <f>Source!AU337</f>
        <v>60</v>
      </c>
      <c r="K164" s="33">
        <f>SUM(V161:V165)</f>
        <v>761.91</v>
      </c>
      <c r="L164" s="35"/>
    </row>
    <row r="165" spans="1:31" ht="14.25" x14ac:dyDescent="0.2">
      <c r="A165" s="44"/>
      <c r="B165" s="44"/>
      <c r="C165" s="44" t="s">
        <v>316</v>
      </c>
      <c r="D165" s="36" t="s">
        <v>317</v>
      </c>
      <c r="E165" s="37">
        <f>Source!AQ337</f>
        <v>5</v>
      </c>
      <c r="F165" s="38"/>
      <c r="G165" s="39" t="str">
        <f>Source!DI337</f>
        <v/>
      </c>
      <c r="H165" s="38"/>
      <c r="I165" s="39"/>
      <c r="J165" s="39"/>
      <c r="K165" s="38"/>
      <c r="L165" s="40">
        <f>Source!U337</f>
        <v>5</v>
      </c>
    </row>
    <row r="166" spans="1:31" ht="15" x14ac:dyDescent="0.25">
      <c r="G166" s="58">
        <f>H162+H163+H164</f>
        <v>3126.4700000000003</v>
      </c>
      <c r="H166" s="58"/>
      <c r="J166" s="58">
        <f>K162+K163+K164</f>
        <v>4533.3599999999997</v>
      </c>
      <c r="K166" s="58"/>
      <c r="L166" s="41">
        <f>Source!U337</f>
        <v>5</v>
      </c>
      <c r="O166" s="28">
        <f>G166</f>
        <v>3126.4700000000003</v>
      </c>
      <c r="P166" s="28">
        <f>J166</f>
        <v>4533.3599999999997</v>
      </c>
      <c r="Q166" s="28">
        <f>L166</f>
        <v>5</v>
      </c>
      <c r="W166">
        <f>IF(Source!BI337&lt;=1,H162+H163+H164, 0)</f>
        <v>3126.4700000000003</v>
      </c>
      <c r="X166">
        <f>IF(Source!BI337=2,H162+H163+H164, 0)</f>
        <v>0</v>
      </c>
      <c r="Y166">
        <f>IF(Source!BI337=3,H162+H163+H164, 0)</f>
        <v>0</v>
      </c>
      <c r="Z166">
        <f>IF(Source!BI337=4,H162+H163+H164, 0)</f>
        <v>0</v>
      </c>
    </row>
    <row r="167" spans="1:31" ht="128.25" x14ac:dyDescent="0.2">
      <c r="A167" s="43">
        <v>26</v>
      </c>
      <c r="B167" s="43" t="str">
        <f>Source!F338</f>
        <v>08-10020102-01</v>
      </c>
      <c r="C167" s="43" t="str">
        <f>Source!G338</f>
        <v>ТО датчика ДИП-1,ДИП-2,ДИП-3 узлов и элементов пожарной автоматики и сигнализации ( Применительно к проверке сигнализаторов плотности (погрешность показаний, срабатывание предварительной и аварийной установок) цепей сигнализации снижения давления элегаза)</v>
      </c>
      <c r="D167" s="32" t="str">
        <f>Source!H338</f>
        <v>1 шт.</v>
      </c>
      <c r="E167" s="24">
        <f>Source!I338</f>
        <v>1</v>
      </c>
      <c r="F167" s="33">
        <f>Source!AL338+Source!AM338+Source!AO338</f>
        <v>161</v>
      </c>
      <c r="G167" s="34"/>
      <c r="H167" s="33"/>
      <c r="I167" s="34" t="str">
        <f>Source!BO338</f>
        <v/>
      </c>
      <c r="J167" s="34"/>
      <c r="K167" s="33"/>
      <c r="L167" s="35"/>
      <c r="S167">
        <f>ROUND((Source!FX338/100)*((ROUND(Source!AF338*Source!I338, 2)+ROUND(Source!AE338*Source!I338, 2))), 2)</f>
        <v>0</v>
      </c>
      <c r="T167">
        <f>Source!X338</f>
        <v>0</v>
      </c>
      <c r="U167">
        <f>ROUND((Source!FY338/100)*((ROUND(Source!AF338*Source!I338, 2)+ROUND(Source!AE338*Source!I338, 2))), 2)</f>
        <v>0</v>
      </c>
      <c r="V167">
        <f>Source!Y338</f>
        <v>0</v>
      </c>
    </row>
    <row r="168" spans="1:31" ht="14.25" x14ac:dyDescent="0.2">
      <c r="A168" s="43"/>
      <c r="B168" s="43"/>
      <c r="C168" s="43" t="s">
        <v>315</v>
      </c>
      <c r="D168" s="32"/>
      <c r="E168" s="24"/>
      <c r="F168" s="33">
        <f>Source!AO338</f>
        <v>161</v>
      </c>
      <c r="G168" s="34" t="str">
        <f>Source!DG338</f>
        <v/>
      </c>
      <c r="H168" s="33">
        <f>ROUND(Source!AF338*Source!I338, 2)</f>
        <v>161</v>
      </c>
      <c r="I168" s="34"/>
      <c r="J168" s="34">
        <f>IF(Source!BA338&lt;&gt; 0, Source!BA338, 1)</f>
        <v>2.56</v>
      </c>
      <c r="K168" s="33">
        <f>Source!S338</f>
        <v>412.16</v>
      </c>
      <c r="L168" s="35"/>
      <c r="R168">
        <f>H168</f>
        <v>161</v>
      </c>
    </row>
    <row r="169" spans="1:31" ht="14.25" x14ac:dyDescent="0.2">
      <c r="A169" s="44"/>
      <c r="B169" s="44"/>
      <c r="C169" s="44" t="s">
        <v>316</v>
      </c>
      <c r="D169" s="36" t="s">
        <v>317</v>
      </c>
      <c r="E169" s="37">
        <f>Source!AQ338</f>
        <v>1.1000000000000001</v>
      </c>
      <c r="F169" s="38"/>
      <c r="G169" s="39" t="str">
        <f>Source!DI338</f>
        <v/>
      </c>
      <c r="H169" s="38"/>
      <c r="I169" s="39"/>
      <c r="J169" s="39"/>
      <c r="K169" s="38"/>
      <c r="L169" s="40">
        <f>Source!U338</f>
        <v>1.1000000000000001</v>
      </c>
    </row>
    <row r="170" spans="1:31" ht="15" x14ac:dyDescent="0.25">
      <c r="G170" s="58">
        <f>H168</f>
        <v>161</v>
      </c>
      <c r="H170" s="58"/>
      <c r="J170" s="58">
        <f>K168</f>
        <v>412.16</v>
      </c>
      <c r="K170" s="58"/>
      <c r="L170" s="41">
        <f>Source!U338</f>
        <v>1.1000000000000001</v>
      </c>
      <c r="O170" s="28">
        <f>G170</f>
        <v>161</v>
      </c>
      <c r="P170" s="28">
        <f>J170</f>
        <v>412.16</v>
      </c>
      <c r="Q170" s="28">
        <f>L170</f>
        <v>1.1000000000000001</v>
      </c>
      <c r="W170">
        <f>IF(Source!BI338&lt;=1,H168, 0)</f>
        <v>161</v>
      </c>
      <c r="X170">
        <f>IF(Source!BI338=2,H168, 0)</f>
        <v>0</v>
      </c>
      <c r="Y170">
        <f>IF(Source!BI338=3,H168, 0)</f>
        <v>0</v>
      </c>
      <c r="Z170">
        <f>IF(Source!BI338=4,H168, 0)</f>
        <v>0</v>
      </c>
    </row>
    <row r="172" spans="1:31" ht="33" x14ac:dyDescent="0.25">
      <c r="A172" s="57" t="str">
        <f>CONCATENATE("Подраздел: ",IF(Source!G370&lt;&gt;"Новый подраздел", Source!G370, ""))</f>
        <v>Подраздел: Ежегодное обслуживание  элегазовых колонковых выключателей  110 кВ   (Типы выключателей: 3AP1FG-145(126), HPL-170B1, GL-312, LTB-145B1, ВГТ-110, ВГП-110)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AE172" s="46" t="str">
        <f>CONCATENATE("Подраздел: ",IF(Source!G370&lt;&gt;"Новый подраздел", Source!G370, ""))</f>
        <v>Подраздел: Ежегодное обслуживание  элегазовых колонковых выключателей  110 кВ   (Типы выключателей: 3AP1FG-145(126), HPL-170B1, GL-312, LTB-145B1, ВГТ-110, ВГП-110)</v>
      </c>
    </row>
    <row r="173" spans="1:31" ht="285" x14ac:dyDescent="0.2">
      <c r="A173" s="43">
        <v>27</v>
      </c>
      <c r="B173" s="43" t="str">
        <f>Source!F374</f>
        <v>05-06050103-03</v>
      </c>
      <c r="C173" s="43" t="str">
        <f>Source!G374</f>
        <v>Ремонт элегазовых выключателей III группы сложности, класс напряжения 72.5-150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173" s="32" t="str">
        <f>Source!H374</f>
        <v>1 шт.</v>
      </c>
      <c r="E173" s="24">
        <f>Source!I374</f>
        <v>1</v>
      </c>
      <c r="F173" s="33">
        <f>Source!AL374+Source!AM374+Source!AO374</f>
        <v>5022</v>
      </c>
      <c r="G173" s="34"/>
      <c r="H173" s="33"/>
      <c r="I173" s="34" t="str">
        <f>Source!BO374</f>
        <v/>
      </c>
      <c r="J173" s="34"/>
      <c r="K173" s="33"/>
      <c r="L173" s="35"/>
      <c r="S173">
        <f>ROUND((Source!FX374/100)*((ROUND(Source!AF374*Source!I374, 2)+ROUND(Source!AE374*Source!I374, 2))), 2)</f>
        <v>0</v>
      </c>
      <c r="T173">
        <f>Source!X374</f>
        <v>0</v>
      </c>
      <c r="U173">
        <f>ROUND((Source!FY374/100)*((ROUND(Source!AF374*Source!I374, 2)+ROUND(Source!AE374*Source!I374, 2))), 2)</f>
        <v>0</v>
      </c>
      <c r="V173">
        <f>Source!Y374</f>
        <v>0</v>
      </c>
    </row>
    <row r="174" spans="1:31" ht="14.25" x14ac:dyDescent="0.2">
      <c r="A174" s="43"/>
      <c r="B174" s="43"/>
      <c r="C174" s="43" t="s">
        <v>315</v>
      </c>
      <c r="D174" s="32"/>
      <c r="E174" s="24"/>
      <c r="F174" s="33">
        <f>Source!AO374</f>
        <v>5022</v>
      </c>
      <c r="G174" s="34" t="str">
        <f>Source!DG374</f>
        <v/>
      </c>
      <c r="H174" s="33">
        <f>ROUND(Source!AF374*Source!I374, 2)</f>
        <v>5022</v>
      </c>
      <c r="I174" s="34"/>
      <c r="J174" s="34">
        <f>IF(Source!BA374&lt;&gt; 0, Source!BA374, 1)</f>
        <v>2.56</v>
      </c>
      <c r="K174" s="33">
        <f>Source!S374</f>
        <v>12856.32</v>
      </c>
      <c r="L174" s="35"/>
      <c r="R174">
        <f>H174</f>
        <v>5022</v>
      </c>
    </row>
    <row r="175" spans="1:31" ht="14.25" x14ac:dyDescent="0.2">
      <c r="A175" s="44"/>
      <c r="B175" s="44"/>
      <c r="C175" s="44" t="s">
        <v>316</v>
      </c>
      <c r="D175" s="36" t="s">
        <v>317</v>
      </c>
      <c r="E175" s="37">
        <f>Source!AQ374</f>
        <v>27</v>
      </c>
      <c r="F175" s="38"/>
      <c r="G175" s="39" t="str">
        <f>Source!DI374</f>
        <v/>
      </c>
      <c r="H175" s="38"/>
      <c r="I175" s="39"/>
      <c r="J175" s="39"/>
      <c r="K175" s="38"/>
      <c r="L175" s="40">
        <f>Source!U374</f>
        <v>27</v>
      </c>
    </row>
    <row r="176" spans="1:31" ht="15" x14ac:dyDescent="0.25">
      <c r="G176" s="58">
        <f>H174</f>
        <v>5022</v>
      </c>
      <c r="H176" s="58"/>
      <c r="J176" s="58">
        <f>K174</f>
        <v>12856.32</v>
      </c>
      <c r="K176" s="58"/>
      <c r="L176" s="41">
        <f>Source!U374</f>
        <v>27</v>
      </c>
      <c r="O176" s="28">
        <f>G176</f>
        <v>5022</v>
      </c>
      <c r="P176" s="28">
        <f>J176</f>
        <v>12856.32</v>
      </c>
      <c r="Q176" s="28">
        <f>L176</f>
        <v>27</v>
      </c>
      <c r="W176">
        <f>IF(Source!BI374&lt;=1,H174, 0)</f>
        <v>5022</v>
      </c>
      <c r="X176">
        <f>IF(Source!BI374=2,H174, 0)</f>
        <v>0</v>
      </c>
      <c r="Y176">
        <f>IF(Source!BI374=3,H174, 0)</f>
        <v>0</v>
      </c>
      <c r="Z176">
        <f>IF(Source!BI374=4,H174, 0)</f>
        <v>0</v>
      </c>
    </row>
    <row r="178" spans="1:31" ht="16.5" x14ac:dyDescent="0.25">
      <c r="A178" s="57" t="str">
        <f>CONCATENATE("Подраздел: ",IF(Source!G406&lt;&gt;"Новый подраздел", Source!G406, ""))</f>
        <v>Подраздел: Обслуживание 1 раз в 5 лет и 1-ый год эксплуатации  элегазовых колонковых выключателей  110 кВ</v>
      </c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AE178" s="46" t="str">
        <f>CONCATENATE("Подраздел: ",IF(Source!G406&lt;&gt;"Новый подраздел", Source!G406, ""))</f>
        <v>Подраздел: Обслуживание 1 раз в 5 лет и 1-ый год эксплуатации  элегазовых колонковых выключателей  110 кВ</v>
      </c>
    </row>
    <row r="179" spans="1:31" ht="285" x14ac:dyDescent="0.2">
      <c r="A179" s="43">
        <v>28</v>
      </c>
      <c r="B179" s="43" t="str">
        <f>Source!F410</f>
        <v>05-06050103-03</v>
      </c>
      <c r="C179" s="43" t="str">
        <f>Source!G410</f>
        <v>Ремонт элегазовых выключателей III группы сложности, класс напряжения 72.5-150 кВ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v>
      </c>
      <c r="D179" s="32" t="str">
        <f>Source!H410</f>
        <v>1 шт.</v>
      </c>
      <c r="E179" s="24">
        <f>Source!I410</f>
        <v>1</v>
      </c>
      <c r="F179" s="33">
        <f>Source!AL410+Source!AM410+Source!AO410</f>
        <v>5022</v>
      </c>
      <c r="G179" s="34"/>
      <c r="H179" s="33"/>
      <c r="I179" s="34" t="str">
        <f>Source!BO410</f>
        <v/>
      </c>
      <c r="J179" s="34"/>
      <c r="K179" s="33"/>
      <c r="L179" s="35"/>
      <c r="S179">
        <f>ROUND((Source!FX410/100)*((ROUND(Source!AF410*Source!I410, 2)+ROUND(Source!AE410*Source!I410, 2))), 2)</f>
        <v>0</v>
      </c>
      <c r="T179">
        <f>Source!X410</f>
        <v>0</v>
      </c>
      <c r="U179">
        <f>ROUND((Source!FY410/100)*((ROUND(Source!AF410*Source!I410, 2)+ROUND(Source!AE410*Source!I410, 2))), 2)</f>
        <v>0</v>
      </c>
      <c r="V179">
        <f>Source!Y410</f>
        <v>0</v>
      </c>
    </row>
    <row r="180" spans="1:31" ht="14.25" x14ac:dyDescent="0.2">
      <c r="A180" s="43"/>
      <c r="B180" s="43"/>
      <c r="C180" s="43" t="s">
        <v>315</v>
      </c>
      <c r="D180" s="32"/>
      <c r="E180" s="24"/>
      <c r="F180" s="33">
        <f>Source!AO410</f>
        <v>5022</v>
      </c>
      <c r="G180" s="34" t="str">
        <f>Source!DG410</f>
        <v/>
      </c>
      <c r="H180" s="33">
        <f>ROUND(Source!AF410*Source!I410, 2)</f>
        <v>5022</v>
      </c>
      <c r="I180" s="34"/>
      <c r="J180" s="34">
        <f>IF(Source!BA410&lt;&gt; 0, Source!BA410, 1)</f>
        <v>2.56</v>
      </c>
      <c r="K180" s="33">
        <f>Source!S410</f>
        <v>12856.32</v>
      </c>
      <c r="L180" s="35"/>
      <c r="R180">
        <f>H180</f>
        <v>5022</v>
      </c>
    </row>
    <row r="181" spans="1:31" ht="14.25" x14ac:dyDescent="0.2">
      <c r="A181" s="44"/>
      <c r="B181" s="44"/>
      <c r="C181" s="44" t="s">
        <v>316</v>
      </c>
      <c r="D181" s="36" t="s">
        <v>317</v>
      </c>
      <c r="E181" s="37">
        <f>Source!AQ410</f>
        <v>27</v>
      </c>
      <c r="F181" s="38"/>
      <c r="G181" s="39" t="str">
        <f>Source!DI410</f>
        <v/>
      </c>
      <c r="H181" s="38"/>
      <c r="I181" s="39"/>
      <c r="J181" s="39"/>
      <c r="K181" s="38"/>
      <c r="L181" s="40">
        <f>Source!U410</f>
        <v>27</v>
      </c>
    </row>
    <row r="182" spans="1:31" ht="15" x14ac:dyDescent="0.25">
      <c r="G182" s="58">
        <f>H180</f>
        <v>5022</v>
      </c>
      <c r="H182" s="58"/>
      <c r="J182" s="58">
        <f>K180</f>
        <v>12856.32</v>
      </c>
      <c r="K182" s="58"/>
      <c r="L182" s="41">
        <f>Source!U410</f>
        <v>27</v>
      </c>
      <c r="O182" s="28">
        <f>G182</f>
        <v>5022</v>
      </c>
      <c r="P182" s="28">
        <f>J182</f>
        <v>12856.32</v>
      </c>
      <c r="Q182" s="28">
        <f>L182</f>
        <v>27</v>
      </c>
      <c r="W182">
        <f>IF(Source!BI410&lt;=1,H180, 0)</f>
        <v>5022</v>
      </c>
      <c r="X182">
        <f>IF(Source!BI410=2,H180, 0)</f>
        <v>0</v>
      </c>
      <c r="Y182">
        <f>IF(Source!BI410=3,H180, 0)</f>
        <v>0</v>
      </c>
      <c r="Z182">
        <f>IF(Source!BI410=4,H180, 0)</f>
        <v>0</v>
      </c>
    </row>
    <row r="183" spans="1:31" ht="57" x14ac:dyDescent="0.2">
      <c r="A183" s="43">
        <v>29</v>
      </c>
      <c r="B183" s="43" t="str">
        <f>Source!F411</f>
        <v>06-01150101-01</v>
      </c>
      <c r="C183" s="43" t="str">
        <f>Source!G411</f>
        <v>Испытание трансформаторного масла. Определение количества растворенной воды в масле (Прим. к анализу влагосодержания элегаза)</v>
      </c>
      <c r="D183" s="32" t="str">
        <f>Source!H411</f>
        <v>1 проба масла</v>
      </c>
      <c r="E183" s="24">
        <f>Source!I411</f>
        <v>1</v>
      </c>
      <c r="F183" s="33">
        <f>Source!AL411+Source!AM411+Source!AO411</f>
        <v>304</v>
      </c>
      <c r="G183" s="34"/>
      <c r="H183" s="33"/>
      <c r="I183" s="34" t="str">
        <f>Source!BO411</f>
        <v/>
      </c>
      <c r="J183" s="34"/>
      <c r="K183" s="33"/>
      <c r="L183" s="35"/>
      <c r="S183">
        <f>ROUND((Source!FX411/100)*((ROUND(Source!AF411*Source!I411, 2)+ROUND(Source!AE411*Source!I411, 2))), 2)</f>
        <v>0</v>
      </c>
      <c r="T183">
        <f>Source!X411</f>
        <v>0</v>
      </c>
      <c r="U183">
        <f>ROUND((Source!FY411/100)*((ROUND(Source!AF411*Source!I411, 2)+ROUND(Source!AE411*Source!I411, 2))), 2)</f>
        <v>0</v>
      </c>
      <c r="V183">
        <f>Source!Y411</f>
        <v>0</v>
      </c>
    </row>
    <row r="184" spans="1:31" ht="14.25" x14ac:dyDescent="0.2">
      <c r="A184" s="43"/>
      <c r="B184" s="43"/>
      <c r="C184" s="43" t="s">
        <v>315</v>
      </c>
      <c r="D184" s="32"/>
      <c r="E184" s="24"/>
      <c r="F184" s="33">
        <f>Source!AO411</f>
        <v>304</v>
      </c>
      <c r="G184" s="34" t="str">
        <f>Source!DG411</f>
        <v/>
      </c>
      <c r="H184" s="33">
        <f>ROUND(Source!AF411*Source!I411, 2)</f>
        <v>304</v>
      </c>
      <c r="I184" s="34"/>
      <c r="J184" s="34">
        <f>IF(Source!BA411&lt;&gt; 0, Source!BA411, 1)</f>
        <v>2.56</v>
      </c>
      <c r="K184" s="33">
        <f>Source!S411</f>
        <v>778.24</v>
      </c>
      <c r="L184" s="35"/>
      <c r="R184">
        <f>H184</f>
        <v>304</v>
      </c>
    </row>
    <row r="185" spans="1:31" ht="14.25" x14ac:dyDescent="0.2">
      <c r="A185" s="44"/>
      <c r="B185" s="44"/>
      <c r="C185" s="44" t="s">
        <v>316</v>
      </c>
      <c r="D185" s="36" t="s">
        <v>317</v>
      </c>
      <c r="E185" s="37">
        <f>Source!AQ411</f>
        <v>2</v>
      </c>
      <c r="F185" s="38"/>
      <c r="G185" s="39" t="str">
        <f>Source!DI411</f>
        <v/>
      </c>
      <c r="H185" s="38"/>
      <c r="I185" s="39"/>
      <c r="J185" s="39"/>
      <c r="K185" s="38"/>
      <c r="L185" s="40">
        <f>Source!U411</f>
        <v>2</v>
      </c>
    </row>
    <row r="186" spans="1:31" ht="15" x14ac:dyDescent="0.25">
      <c r="G186" s="58">
        <f>H184</f>
        <v>304</v>
      </c>
      <c r="H186" s="58"/>
      <c r="J186" s="58">
        <f>K184</f>
        <v>778.24</v>
      </c>
      <c r="K186" s="58"/>
      <c r="L186" s="41">
        <f>Source!U411</f>
        <v>2</v>
      </c>
      <c r="O186" s="28">
        <f>G186</f>
        <v>304</v>
      </c>
      <c r="P186" s="28">
        <f>J186</f>
        <v>778.24</v>
      </c>
      <c r="Q186" s="28">
        <f>L186</f>
        <v>2</v>
      </c>
      <c r="W186">
        <f>IF(Source!BI411&lt;=1,H184, 0)</f>
        <v>304</v>
      </c>
      <c r="X186">
        <f>IF(Source!BI411=2,H184, 0)</f>
        <v>0</v>
      </c>
      <c r="Y186">
        <f>IF(Source!BI411=3,H184, 0)</f>
        <v>0</v>
      </c>
      <c r="Z186">
        <f>IF(Source!BI411=4,H184, 0)</f>
        <v>0</v>
      </c>
    </row>
    <row r="187" spans="1:31" ht="85.5" x14ac:dyDescent="0.2">
      <c r="A187" s="43">
        <v>30</v>
      </c>
      <c r="B187" s="43" t="str">
        <f>Source!F412</f>
        <v>ИОВК010000ОБТР</v>
      </c>
      <c r="C187" s="43" t="str">
        <f>Source!G412</f>
        <v>Полный объем работ по испытаниям аппаратов, вторичных цепей и электропроводки на напряжение до 1 кВ при текущем ремонте ( Применительно к комплексной проверке цепей ВК)</v>
      </c>
      <c r="D187" s="32" t="str">
        <f>Source!H412</f>
        <v>1 измерение</v>
      </c>
      <c r="E187" s="24">
        <f>Source!I412</f>
        <v>1</v>
      </c>
      <c r="F187" s="33">
        <f>Source!AL412+Source!AM412+Source!AO412</f>
        <v>875.76</v>
      </c>
      <c r="G187" s="34"/>
      <c r="H187" s="33"/>
      <c r="I187" s="34" t="str">
        <f>Source!BO412</f>
        <v>ВУЕР</v>
      </c>
      <c r="J187" s="34"/>
      <c r="K187" s="33"/>
      <c r="L187" s="35"/>
      <c r="S187">
        <f>ROUND((Source!FX412/100)*((ROUND(Source!AF412*Source!I412, 2)+ROUND(Source!AE412*Source!I412, 2))), 2)</f>
        <v>1725.25</v>
      </c>
      <c r="T187">
        <f>Source!X412</f>
        <v>2501.6</v>
      </c>
      <c r="U187">
        <f>ROUND((Source!FY412/100)*((ROUND(Source!AF412*Source!I412, 2)+ROUND(Source!AE412*Source!I412, 2))), 2)</f>
        <v>525.46</v>
      </c>
      <c r="V187">
        <f>Source!Y412</f>
        <v>761.91</v>
      </c>
    </row>
    <row r="188" spans="1:31" ht="14.25" x14ac:dyDescent="0.2">
      <c r="A188" s="43"/>
      <c r="B188" s="43"/>
      <c r="C188" s="43" t="s">
        <v>315</v>
      </c>
      <c r="D188" s="32"/>
      <c r="E188" s="24"/>
      <c r="F188" s="33">
        <f>Source!AO412</f>
        <v>875.76</v>
      </c>
      <c r="G188" s="34" t="str">
        <f>Source!DG412</f>
        <v/>
      </c>
      <c r="H188" s="33">
        <f>ROUND(Source!AF412*Source!I412, 2)</f>
        <v>875.76</v>
      </c>
      <c r="I188" s="34"/>
      <c r="J188" s="34">
        <f>IF(Source!BA412&lt;&gt; 0, Source!BA412, 1)</f>
        <v>1.45</v>
      </c>
      <c r="K188" s="33">
        <f>Source!S412</f>
        <v>1269.8499999999999</v>
      </c>
      <c r="L188" s="35"/>
      <c r="R188">
        <f>H188</f>
        <v>875.76</v>
      </c>
    </row>
    <row r="189" spans="1:31" ht="14.25" x14ac:dyDescent="0.2">
      <c r="A189" s="43"/>
      <c r="B189" s="43"/>
      <c r="C189" s="43" t="s">
        <v>318</v>
      </c>
      <c r="D189" s="32" t="s">
        <v>319</v>
      </c>
      <c r="E189" s="24">
        <f>Source!BZ412</f>
        <v>197</v>
      </c>
      <c r="F189" s="45"/>
      <c r="G189" s="34"/>
      <c r="H189" s="33">
        <f>SUM(S187:S191)</f>
        <v>1725.25</v>
      </c>
      <c r="I189" s="42"/>
      <c r="J189" s="31">
        <f>Source!AT412</f>
        <v>197</v>
      </c>
      <c r="K189" s="33">
        <f>SUM(T187:T191)</f>
        <v>2501.6</v>
      </c>
      <c r="L189" s="35"/>
    </row>
    <row r="190" spans="1:31" ht="14.25" x14ac:dyDescent="0.2">
      <c r="A190" s="43"/>
      <c r="B190" s="43"/>
      <c r="C190" s="43" t="s">
        <v>320</v>
      </c>
      <c r="D190" s="32" t="s">
        <v>319</v>
      </c>
      <c r="E190" s="24">
        <f>Source!CA412</f>
        <v>60</v>
      </c>
      <c r="F190" s="45"/>
      <c r="G190" s="34"/>
      <c r="H190" s="33">
        <f>SUM(U187:U191)</f>
        <v>525.46</v>
      </c>
      <c r="I190" s="42"/>
      <c r="J190" s="31">
        <f>Source!AU412</f>
        <v>60</v>
      </c>
      <c r="K190" s="33">
        <f>SUM(V187:V191)</f>
        <v>761.91</v>
      </c>
      <c r="L190" s="35"/>
    </row>
    <row r="191" spans="1:31" ht="14.25" x14ac:dyDescent="0.2">
      <c r="A191" s="44"/>
      <c r="B191" s="44"/>
      <c r="C191" s="44" t="s">
        <v>316</v>
      </c>
      <c r="D191" s="36" t="s">
        <v>317</v>
      </c>
      <c r="E191" s="37">
        <f>Source!AQ412</f>
        <v>5</v>
      </c>
      <c r="F191" s="38"/>
      <c r="G191" s="39" t="str">
        <f>Source!DI412</f>
        <v/>
      </c>
      <c r="H191" s="38"/>
      <c r="I191" s="39"/>
      <c r="J191" s="39"/>
      <c r="K191" s="38"/>
      <c r="L191" s="40">
        <f>Source!U412</f>
        <v>5</v>
      </c>
    </row>
    <row r="192" spans="1:31" ht="15" x14ac:dyDescent="0.25">
      <c r="G192" s="58">
        <f>H188+H189+H190</f>
        <v>3126.4700000000003</v>
      </c>
      <c r="H192" s="58"/>
      <c r="J192" s="58">
        <f>K188+K189+K190</f>
        <v>4533.3599999999997</v>
      </c>
      <c r="K192" s="58"/>
      <c r="L192" s="41">
        <f>Source!U412</f>
        <v>5</v>
      </c>
      <c r="O192" s="28">
        <f>G192</f>
        <v>3126.4700000000003</v>
      </c>
      <c r="P192" s="28">
        <f>J192</f>
        <v>4533.3599999999997</v>
      </c>
      <c r="Q192" s="28">
        <f>L192</f>
        <v>5</v>
      </c>
      <c r="W192">
        <f>IF(Source!BI412&lt;=1,H188+H189+H190, 0)</f>
        <v>3126.4700000000003</v>
      </c>
      <c r="X192">
        <f>IF(Source!BI412=2,H188+H189+H190, 0)</f>
        <v>0</v>
      </c>
      <c r="Y192">
        <f>IF(Source!BI412=3,H188+H189+H190, 0)</f>
        <v>0</v>
      </c>
      <c r="Z192">
        <f>IF(Source!BI412=4,H188+H189+H190, 0)</f>
        <v>0</v>
      </c>
    </row>
    <row r="193" spans="1:31" ht="128.25" x14ac:dyDescent="0.2">
      <c r="A193" s="43">
        <v>31</v>
      </c>
      <c r="B193" s="43" t="str">
        <f>Source!F413</f>
        <v>08-10020102-01</v>
      </c>
      <c r="C193" s="43" t="str">
        <f>Source!G413</f>
        <v>ТО датчика ДИП-1,ДИП-2,ДИП-3 узлов и элементов пожарной автоматики и сигнализации ( Применительно к проверке сигнализаторов плотности (погрешность показаний, срабатывание предварительной и аварийной установок) цепей сигнализации снижения давления элегаза)</v>
      </c>
      <c r="D193" s="32" t="str">
        <f>Source!H413</f>
        <v>1 шт.</v>
      </c>
      <c r="E193" s="24">
        <f>Source!I413</f>
        <v>1</v>
      </c>
      <c r="F193" s="33">
        <f>Source!AL413+Source!AM413+Source!AO413</f>
        <v>161</v>
      </c>
      <c r="G193" s="34"/>
      <c r="H193" s="33"/>
      <c r="I193" s="34" t="str">
        <f>Source!BO413</f>
        <v/>
      </c>
      <c r="J193" s="34"/>
      <c r="K193" s="33"/>
      <c r="L193" s="35"/>
      <c r="S193">
        <f>ROUND((Source!FX413/100)*((ROUND(Source!AF413*Source!I413, 2)+ROUND(Source!AE413*Source!I413, 2))), 2)</f>
        <v>0</v>
      </c>
      <c r="T193">
        <f>Source!X413</f>
        <v>0</v>
      </c>
      <c r="U193">
        <f>ROUND((Source!FY413/100)*((ROUND(Source!AF413*Source!I413, 2)+ROUND(Source!AE413*Source!I413, 2))), 2)</f>
        <v>0</v>
      </c>
      <c r="V193">
        <f>Source!Y413</f>
        <v>0</v>
      </c>
    </row>
    <row r="194" spans="1:31" ht="14.25" x14ac:dyDescent="0.2">
      <c r="A194" s="43"/>
      <c r="B194" s="43"/>
      <c r="C194" s="43" t="s">
        <v>315</v>
      </c>
      <c r="D194" s="32"/>
      <c r="E194" s="24"/>
      <c r="F194" s="33">
        <f>Source!AO413</f>
        <v>161</v>
      </c>
      <c r="G194" s="34" t="str">
        <f>Source!DG413</f>
        <v/>
      </c>
      <c r="H194" s="33">
        <f>ROUND(Source!AF413*Source!I413, 2)</f>
        <v>161</v>
      </c>
      <c r="I194" s="34"/>
      <c r="J194" s="34">
        <f>IF(Source!BA413&lt;&gt; 0, Source!BA413, 1)</f>
        <v>2.56</v>
      </c>
      <c r="K194" s="33">
        <f>Source!S413</f>
        <v>412.16</v>
      </c>
      <c r="L194" s="35"/>
      <c r="R194">
        <f>H194</f>
        <v>161</v>
      </c>
    </row>
    <row r="195" spans="1:31" ht="14.25" x14ac:dyDescent="0.2">
      <c r="A195" s="44"/>
      <c r="B195" s="44"/>
      <c r="C195" s="44" t="s">
        <v>316</v>
      </c>
      <c r="D195" s="36" t="s">
        <v>317</v>
      </c>
      <c r="E195" s="37">
        <f>Source!AQ413</f>
        <v>1.1000000000000001</v>
      </c>
      <c r="F195" s="38"/>
      <c r="G195" s="39" t="str">
        <f>Source!DI413</f>
        <v/>
      </c>
      <c r="H195" s="38"/>
      <c r="I195" s="39"/>
      <c r="J195" s="39"/>
      <c r="K195" s="38"/>
      <c r="L195" s="40">
        <f>Source!U413</f>
        <v>1.1000000000000001</v>
      </c>
    </row>
    <row r="196" spans="1:31" ht="15" x14ac:dyDescent="0.25">
      <c r="G196" s="58">
        <f>H194</f>
        <v>161</v>
      </c>
      <c r="H196" s="58"/>
      <c r="J196" s="58">
        <f>K194</f>
        <v>412.16</v>
      </c>
      <c r="K196" s="58"/>
      <c r="L196" s="41">
        <f>Source!U413</f>
        <v>1.1000000000000001</v>
      </c>
      <c r="O196" s="28">
        <f>G196</f>
        <v>161</v>
      </c>
      <c r="P196" s="28">
        <f>J196</f>
        <v>412.16</v>
      </c>
      <c r="Q196" s="28">
        <f>L196</f>
        <v>1.1000000000000001</v>
      </c>
      <c r="W196">
        <f>IF(Source!BI413&lt;=1,H194, 0)</f>
        <v>161</v>
      </c>
      <c r="X196">
        <f>IF(Source!BI413=2,H194, 0)</f>
        <v>0</v>
      </c>
      <c r="Y196">
        <f>IF(Source!BI413=3,H194, 0)</f>
        <v>0</v>
      </c>
      <c r="Z196">
        <f>IF(Source!BI413=4,H194, 0)</f>
        <v>0</v>
      </c>
    </row>
    <row r="198" spans="1:31" ht="16.5" x14ac:dyDescent="0.25">
      <c r="A198" s="57" t="str">
        <f>CONCATENATE("Раздел: ",IF(Source!G475&lt;&gt;"Новый раздел", Source!G475, ""))</f>
        <v>Раздел: Измерительные трансформаторы 110-220кВ</v>
      </c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</row>
    <row r="200" spans="1:31" ht="16.5" x14ac:dyDescent="0.25">
      <c r="A200" s="57" t="str">
        <f>CONCATENATE("Подраздел: ",IF(Source!G479&lt;&gt;"Новый подраздел", Source!G479, ""))</f>
        <v>Подраздел: Ежегодное техническое обслуживание (ТО-1) трансформаторов тока 220кВ</v>
      </c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</row>
    <row r="201" spans="1:31" ht="199.5" x14ac:dyDescent="0.2">
      <c r="A201" s="43">
        <v>32</v>
      </c>
      <c r="B201" s="43" t="str">
        <f>Source!F483</f>
        <v>05-06050104-03</v>
      </c>
      <c r="C201" s="43" t="str">
        <f>Source!G483</f>
        <v>Ремонт элегазовых выключателей III группы сложности, класс напряжения 220 кВ (Прим. к техническому обслуживанию ТТ-220кВ.)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тока..)</v>
      </c>
      <c r="D201" s="32" t="str">
        <f>Source!H483</f>
        <v>1 шт.</v>
      </c>
      <c r="E201" s="24">
        <f>Source!I483</f>
        <v>1</v>
      </c>
      <c r="F201" s="33">
        <f>Source!AL483+Source!AM483+Source!AO483</f>
        <v>7440</v>
      </c>
      <c r="G201" s="34"/>
      <c r="H201" s="33"/>
      <c r="I201" s="34" t="str">
        <f>Source!BO483</f>
        <v/>
      </c>
      <c r="J201" s="34"/>
      <c r="K201" s="33"/>
      <c r="L201" s="35"/>
      <c r="S201">
        <f>ROUND((Source!FX483/100)*((ROUND(Source!AF483*Source!I483, 2)+ROUND(Source!AE483*Source!I483, 2))), 2)</f>
        <v>0</v>
      </c>
      <c r="T201">
        <f>Source!X483</f>
        <v>0</v>
      </c>
      <c r="U201">
        <f>ROUND((Source!FY483/100)*((ROUND(Source!AF483*Source!I483, 2)+ROUND(Source!AE483*Source!I483, 2))), 2)</f>
        <v>0</v>
      </c>
      <c r="V201">
        <f>Source!Y483</f>
        <v>0</v>
      </c>
    </row>
    <row r="202" spans="1:31" ht="14.25" x14ac:dyDescent="0.2">
      <c r="A202" s="43"/>
      <c r="B202" s="43"/>
      <c r="C202" s="43" t="s">
        <v>315</v>
      </c>
      <c r="D202" s="32"/>
      <c r="E202" s="24"/>
      <c r="F202" s="33">
        <f>Source!AO483</f>
        <v>7440</v>
      </c>
      <c r="G202" s="34" t="str">
        <f>Source!DG483</f>
        <v/>
      </c>
      <c r="H202" s="33">
        <f>ROUND(Source!AF483*Source!I483, 2)</f>
        <v>7440</v>
      </c>
      <c r="I202" s="34"/>
      <c r="J202" s="34">
        <f>IF(Source!BA483&lt;&gt; 0, Source!BA483, 1)</f>
        <v>2.56</v>
      </c>
      <c r="K202" s="33">
        <f>Source!S483</f>
        <v>19046.400000000001</v>
      </c>
      <c r="L202" s="35"/>
      <c r="R202">
        <f>H202</f>
        <v>7440</v>
      </c>
    </row>
    <row r="203" spans="1:31" ht="14.25" x14ac:dyDescent="0.2">
      <c r="A203" s="44"/>
      <c r="B203" s="44"/>
      <c r="C203" s="44" t="s">
        <v>316</v>
      </c>
      <c r="D203" s="36" t="s">
        <v>317</v>
      </c>
      <c r="E203" s="37">
        <f>Source!AQ483</f>
        <v>40</v>
      </c>
      <c r="F203" s="38"/>
      <c r="G203" s="39" t="str">
        <f>Source!DI483</f>
        <v/>
      </c>
      <c r="H203" s="38"/>
      <c r="I203" s="39"/>
      <c r="J203" s="39"/>
      <c r="K203" s="38"/>
      <c r="L203" s="40">
        <f>Source!U483</f>
        <v>40</v>
      </c>
    </row>
    <row r="204" spans="1:31" ht="15" x14ac:dyDescent="0.25">
      <c r="G204" s="58">
        <f>H202</f>
        <v>7440</v>
      </c>
      <c r="H204" s="58"/>
      <c r="J204" s="58">
        <f>K202</f>
        <v>19046.400000000001</v>
      </c>
      <c r="K204" s="58"/>
      <c r="L204" s="41">
        <f>Source!U483</f>
        <v>40</v>
      </c>
      <c r="O204" s="28">
        <f>G204</f>
        <v>7440</v>
      </c>
      <c r="P204" s="28">
        <f>J204</f>
        <v>19046.400000000001</v>
      </c>
      <c r="Q204" s="28">
        <f>L204</f>
        <v>40</v>
      </c>
      <c r="W204">
        <f>IF(Source!BI483&lt;=1,H202, 0)</f>
        <v>7440</v>
      </c>
      <c r="X204">
        <f>IF(Source!BI483=2,H202, 0)</f>
        <v>0</v>
      </c>
      <c r="Y204">
        <f>IF(Source!BI483=3,H202, 0)</f>
        <v>0</v>
      </c>
      <c r="Z204">
        <f>IF(Source!BI483=4,H202, 0)</f>
        <v>0</v>
      </c>
    </row>
    <row r="206" spans="1:31" ht="16.5" x14ac:dyDescent="0.25">
      <c r="A206" s="57" t="str">
        <f>CONCATENATE("Подраздел: ",IF(Source!G515&lt;&gt;"Новый подраздел", Source!G515, ""))</f>
        <v>Подраздел: Tехническое обслуживание (ТО-5 - 1 раз в 5 лет и в 1-й год эксплуатации) трансформаторов тока 220 кВ</v>
      </c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AE206" s="46" t="str">
        <f>CONCATENATE("Подраздел: ",IF(Source!G515&lt;&gt;"Новый подраздел", Source!G515, ""))</f>
        <v>Подраздел: Tехническое обслуживание (ТО-5 - 1 раз в 5 лет и в 1-й год эксплуатации) трансформаторов тока 220 кВ</v>
      </c>
    </row>
    <row r="207" spans="1:31" ht="199.5" x14ac:dyDescent="0.2">
      <c r="A207" s="43">
        <v>33</v>
      </c>
      <c r="B207" s="43" t="str">
        <f>Source!F519</f>
        <v>05-06050104-03</v>
      </c>
      <c r="C207" s="43" t="str">
        <f>Source!G519</f>
        <v>Ремонт элегазовых выключателей III группы сложности, класс напряжения 220 кВ (Прим. к техническому обслуживанию ТТ-220кВ.)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v>
      </c>
      <c r="D207" s="32" t="str">
        <f>Source!H519</f>
        <v>1 шт.</v>
      </c>
      <c r="E207" s="24">
        <f>Source!I519</f>
        <v>1</v>
      </c>
      <c r="F207" s="33">
        <f>Source!AL519+Source!AM519+Source!AO519</f>
        <v>7440</v>
      </c>
      <c r="G207" s="34"/>
      <c r="H207" s="33"/>
      <c r="I207" s="34" t="str">
        <f>Source!BO519</f>
        <v/>
      </c>
      <c r="J207" s="34"/>
      <c r="K207" s="33"/>
      <c r="L207" s="35"/>
      <c r="S207">
        <f>ROUND((Source!FX519/100)*((ROUND(Source!AF519*Source!I519, 2)+ROUND(Source!AE519*Source!I519, 2))), 2)</f>
        <v>0</v>
      </c>
      <c r="T207">
        <f>Source!X519</f>
        <v>0</v>
      </c>
      <c r="U207">
        <f>ROUND((Source!FY519/100)*((ROUND(Source!AF519*Source!I519, 2)+ROUND(Source!AE519*Source!I519, 2))), 2)</f>
        <v>0</v>
      </c>
      <c r="V207">
        <f>Source!Y519</f>
        <v>0</v>
      </c>
    </row>
    <row r="208" spans="1:31" ht="14.25" x14ac:dyDescent="0.2">
      <c r="A208" s="43"/>
      <c r="B208" s="43"/>
      <c r="C208" s="43" t="s">
        <v>315</v>
      </c>
      <c r="D208" s="32"/>
      <c r="E208" s="24"/>
      <c r="F208" s="33">
        <f>Source!AO519</f>
        <v>7440</v>
      </c>
      <c r="G208" s="34" t="str">
        <f>Source!DG519</f>
        <v/>
      </c>
      <c r="H208" s="33">
        <f>ROUND(Source!AF519*Source!I519, 2)</f>
        <v>7440</v>
      </c>
      <c r="I208" s="34"/>
      <c r="J208" s="34">
        <f>IF(Source!BA519&lt;&gt; 0, Source!BA519, 1)</f>
        <v>2.56</v>
      </c>
      <c r="K208" s="33">
        <f>Source!S519</f>
        <v>19046.400000000001</v>
      </c>
      <c r="L208" s="35"/>
      <c r="R208">
        <f>H208</f>
        <v>7440</v>
      </c>
    </row>
    <row r="209" spans="1:31" ht="14.25" x14ac:dyDescent="0.2">
      <c r="A209" s="44"/>
      <c r="B209" s="44"/>
      <c r="C209" s="44" t="s">
        <v>316</v>
      </c>
      <c r="D209" s="36" t="s">
        <v>317</v>
      </c>
      <c r="E209" s="37">
        <f>Source!AQ519</f>
        <v>40</v>
      </c>
      <c r="F209" s="38"/>
      <c r="G209" s="39" t="str">
        <f>Source!DI519</f>
        <v/>
      </c>
      <c r="H209" s="38"/>
      <c r="I209" s="39"/>
      <c r="J209" s="39"/>
      <c r="K209" s="38"/>
      <c r="L209" s="40">
        <f>Source!U519</f>
        <v>40</v>
      </c>
    </row>
    <row r="210" spans="1:31" ht="15" x14ac:dyDescent="0.25">
      <c r="G210" s="58">
        <f>H208</f>
        <v>7440</v>
      </c>
      <c r="H210" s="58"/>
      <c r="J210" s="58">
        <f>K208</f>
        <v>19046.400000000001</v>
      </c>
      <c r="K210" s="58"/>
      <c r="L210" s="41">
        <f>Source!U519</f>
        <v>40</v>
      </c>
      <c r="O210" s="28">
        <f>G210</f>
        <v>7440</v>
      </c>
      <c r="P210" s="28">
        <f>J210</f>
        <v>19046.400000000001</v>
      </c>
      <c r="Q210" s="28">
        <f>L210</f>
        <v>40</v>
      </c>
      <c r="W210">
        <f>IF(Source!BI519&lt;=1,H208, 0)</f>
        <v>7440</v>
      </c>
      <c r="X210">
        <f>IF(Source!BI519=2,H208, 0)</f>
        <v>0</v>
      </c>
      <c r="Y210">
        <f>IF(Source!BI519=3,H208, 0)</f>
        <v>0</v>
      </c>
      <c r="Z210">
        <f>IF(Source!BI519=4,H208, 0)</f>
        <v>0</v>
      </c>
    </row>
    <row r="211" spans="1:31" ht="57" x14ac:dyDescent="0.2">
      <c r="A211" s="43">
        <v>34</v>
      </c>
      <c r="B211" s="43" t="str">
        <f>Source!F520</f>
        <v>06-01150101-01</v>
      </c>
      <c r="C211" s="43" t="str">
        <f>Source!G520</f>
        <v>Испытание трансформаторного масла. Определение количества растворенной воды в масле (Прим. к анализу влагосодержания элегаза)</v>
      </c>
      <c r="D211" s="32" t="str">
        <f>Source!H520</f>
        <v>1 проба масла</v>
      </c>
      <c r="E211" s="24">
        <f>Source!I520</f>
        <v>1</v>
      </c>
      <c r="F211" s="33">
        <f>Source!AL520+Source!AM520+Source!AO520</f>
        <v>304</v>
      </c>
      <c r="G211" s="34"/>
      <c r="H211" s="33"/>
      <c r="I211" s="34" t="str">
        <f>Source!BO520</f>
        <v/>
      </c>
      <c r="J211" s="34"/>
      <c r="K211" s="33"/>
      <c r="L211" s="35"/>
      <c r="S211">
        <f>ROUND((Source!FX520/100)*((ROUND(Source!AF520*Source!I520, 2)+ROUND(Source!AE520*Source!I520, 2))), 2)</f>
        <v>0</v>
      </c>
      <c r="T211">
        <f>Source!X520</f>
        <v>0</v>
      </c>
      <c r="U211">
        <f>ROUND((Source!FY520/100)*((ROUND(Source!AF520*Source!I520, 2)+ROUND(Source!AE520*Source!I520, 2))), 2)</f>
        <v>0</v>
      </c>
      <c r="V211">
        <f>Source!Y520</f>
        <v>0</v>
      </c>
    </row>
    <row r="212" spans="1:31" ht="14.25" x14ac:dyDescent="0.2">
      <c r="A212" s="43"/>
      <c r="B212" s="43"/>
      <c r="C212" s="43" t="s">
        <v>315</v>
      </c>
      <c r="D212" s="32"/>
      <c r="E212" s="24"/>
      <c r="F212" s="33">
        <f>Source!AO520</f>
        <v>304</v>
      </c>
      <c r="G212" s="34" t="str">
        <f>Source!DG520</f>
        <v/>
      </c>
      <c r="H212" s="33">
        <f>ROUND(Source!AF520*Source!I520, 2)</f>
        <v>304</v>
      </c>
      <c r="I212" s="34"/>
      <c r="J212" s="34">
        <f>IF(Source!BA520&lt;&gt; 0, Source!BA520, 1)</f>
        <v>2.56</v>
      </c>
      <c r="K212" s="33">
        <f>Source!S520</f>
        <v>778.24</v>
      </c>
      <c r="L212" s="35"/>
      <c r="R212">
        <f>H212</f>
        <v>304</v>
      </c>
    </row>
    <row r="213" spans="1:31" ht="14.25" x14ac:dyDescent="0.2">
      <c r="A213" s="44"/>
      <c r="B213" s="44"/>
      <c r="C213" s="44" t="s">
        <v>316</v>
      </c>
      <c r="D213" s="36" t="s">
        <v>317</v>
      </c>
      <c r="E213" s="37">
        <f>Source!AQ520</f>
        <v>2</v>
      </c>
      <c r="F213" s="38"/>
      <c r="G213" s="39" t="str">
        <f>Source!DI520</f>
        <v/>
      </c>
      <c r="H213" s="38"/>
      <c r="I213" s="39"/>
      <c r="J213" s="39"/>
      <c r="K213" s="38"/>
      <c r="L213" s="40">
        <f>Source!U520</f>
        <v>2</v>
      </c>
    </row>
    <row r="214" spans="1:31" ht="15" x14ac:dyDescent="0.25">
      <c r="G214" s="58">
        <f>H212</f>
        <v>304</v>
      </c>
      <c r="H214" s="58"/>
      <c r="J214" s="58">
        <f>K212</f>
        <v>778.24</v>
      </c>
      <c r="K214" s="58"/>
      <c r="L214" s="41">
        <f>Source!U520</f>
        <v>2</v>
      </c>
      <c r="O214" s="28">
        <f>G214</f>
        <v>304</v>
      </c>
      <c r="P214" s="28">
        <f>J214</f>
        <v>778.24</v>
      </c>
      <c r="Q214" s="28">
        <f>L214</f>
        <v>2</v>
      </c>
      <c r="W214">
        <f>IF(Source!BI520&lt;=1,H212, 0)</f>
        <v>304</v>
      </c>
      <c r="X214">
        <f>IF(Source!BI520=2,H212, 0)</f>
        <v>0</v>
      </c>
      <c r="Y214">
        <f>IF(Source!BI520=3,H212, 0)</f>
        <v>0</v>
      </c>
      <c r="Z214">
        <f>IF(Source!BI520=4,H212, 0)</f>
        <v>0</v>
      </c>
    </row>
    <row r="216" spans="1:31" ht="16.5" x14ac:dyDescent="0.25">
      <c r="A216" s="57" t="str">
        <f>CONCATENATE("Раздел: ",IF(Source!G582&lt;&gt;"Новый раздел", Source!G582, ""))</f>
        <v>Раздел: Ежегодное техническое обслуживание (ТО-1) трансформаторов тока 110кВ</v>
      </c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</row>
    <row r="217" spans="1:31" ht="199.5" x14ac:dyDescent="0.2">
      <c r="A217" s="43">
        <v>35</v>
      </c>
      <c r="B217" s="43" t="str">
        <f>Source!F586</f>
        <v>05-06050103-03</v>
      </c>
      <c r="C217" s="43" t="str">
        <f>Source!G586</f>
        <v>Ремонт элегазовых выключателей III группы сложности, класс напряжения 72.5-150 кВ (Прим. к техническому обслуживанию ТТ-110кВ.)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v>
      </c>
      <c r="D217" s="32" t="str">
        <f>Source!H586</f>
        <v>1 шт.</v>
      </c>
      <c r="E217" s="24">
        <f>Source!I586</f>
        <v>1</v>
      </c>
      <c r="F217" s="33">
        <f>Source!AL586+Source!AM586+Source!AO586</f>
        <v>5022</v>
      </c>
      <c r="G217" s="34"/>
      <c r="H217" s="33"/>
      <c r="I217" s="34" t="str">
        <f>Source!BO586</f>
        <v/>
      </c>
      <c r="J217" s="34"/>
      <c r="K217" s="33"/>
      <c r="L217" s="35"/>
      <c r="S217">
        <f>ROUND((Source!FX586/100)*((ROUND(Source!AF586*Source!I586, 2)+ROUND(Source!AE586*Source!I586, 2))), 2)</f>
        <v>0</v>
      </c>
      <c r="T217">
        <f>Source!X586</f>
        <v>0</v>
      </c>
      <c r="U217">
        <f>ROUND((Source!FY586/100)*((ROUND(Source!AF586*Source!I586, 2)+ROUND(Source!AE586*Source!I586, 2))), 2)</f>
        <v>0</v>
      </c>
      <c r="V217">
        <f>Source!Y586</f>
        <v>0</v>
      </c>
    </row>
    <row r="218" spans="1:31" ht="14.25" x14ac:dyDescent="0.2">
      <c r="A218" s="43"/>
      <c r="B218" s="43"/>
      <c r="C218" s="43" t="s">
        <v>315</v>
      </c>
      <c r="D218" s="32"/>
      <c r="E218" s="24"/>
      <c r="F218" s="33">
        <f>Source!AO586</f>
        <v>5022</v>
      </c>
      <c r="G218" s="34" t="str">
        <f>Source!DG586</f>
        <v/>
      </c>
      <c r="H218" s="33">
        <f>ROUND(Source!AF586*Source!I586, 2)</f>
        <v>5022</v>
      </c>
      <c r="I218" s="34"/>
      <c r="J218" s="34">
        <f>IF(Source!BA586&lt;&gt; 0, Source!BA586, 1)</f>
        <v>2.56</v>
      </c>
      <c r="K218" s="33">
        <f>Source!S586</f>
        <v>12856.32</v>
      </c>
      <c r="L218" s="35"/>
      <c r="R218">
        <f>H218</f>
        <v>5022</v>
      </c>
    </row>
    <row r="219" spans="1:31" ht="14.25" x14ac:dyDescent="0.2">
      <c r="A219" s="44"/>
      <c r="B219" s="44"/>
      <c r="C219" s="44" t="s">
        <v>316</v>
      </c>
      <c r="D219" s="36" t="s">
        <v>317</v>
      </c>
      <c r="E219" s="37">
        <f>Source!AQ586</f>
        <v>27</v>
      </c>
      <c r="F219" s="38"/>
      <c r="G219" s="39" t="str">
        <f>Source!DI586</f>
        <v/>
      </c>
      <c r="H219" s="38"/>
      <c r="I219" s="39"/>
      <c r="J219" s="39"/>
      <c r="K219" s="38"/>
      <c r="L219" s="40">
        <f>Source!U586</f>
        <v>27</v>
      </c>
    </row>
    <row r="220" spans="1:31" ht="15" x14ac:dyDescent="0.25">
      <c r="G220" s="58">
        <f>H218</f>
        <v>5022</v>
      </c>
      <c r="H220" s="58"/>
      <c r="J220" s="58">
        <f>K218</f>
        <v>12856.32</v>
      </c>
      <c r="K220" s="58"/>
      <c r="L220" s="41">
        <f>Source!U586</f>
        <v>27</v>
      </c>
      <c r="O220" s="28">
        <f>G220</f>
        <v>5022</v>
      </c>
      <c r="P220" s="28">
        <f>J220</f>
        <v>12856.32</v>
      </c>
      <c r="Q220" s="28">
        <f>L220</f>
        <v>27</v>
      </c>
      <c r="W220">
        <f>IF(Source!BI586&lt;=1,H218, 0)</f>
        <v>5022</v>
      </c>
      <c r="X220">
        <f>IF(Source!BI586=2,H218, 0)</f>
        <v>0</v>
      </c>
      <c r="Y220">
        <f>IF(Source!BI586=3,H218, 0)</f>
        <v>0</v>
      </c>
      <c r="Z220">
        <f>IF(Source!BI586=4,H218, 0)</f>
        <v>0</v>
      </c>
    </row>
    <row r="222" spans="1:31" ht="16.5" x14ac:dyDescent="0.25">
      <c r="A222" s="57" t="str">
        <f>CONCATENATE("Подраздел: ",IF(Source!G588&lt;&gt;"Новый подраздел", Source!G588, ""))</f>
        <v>Подраздел: Tехническое обслуживание (ТО-5 - 1 раз в 5 лет и в 1-й год эксплуатации) трансформаторов тока 110кВ</v>
      </c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AE222" s="46" t="str">
        <f>CONCATENATE("Подраздел: ",IF(Source!G588&lt;&gt;"Новый подраздел", Source!G588, ""))</f>
        <v>Подраздел: Tехническое обслуживание (ТО-5 - 1 раз в 5 лет и в 1-й год эксплуатации) трансформаторов тока 110кВ</v>
      </c>
    </row>
    <row r="223" spans="1:31" ht="199.5" x14ac:dyDescent="0.2">
      <c r="A223" s="43">
        <v>36</v>
      </c>
      <c r="B223" s="43" t="str">
        <f>Source!F592</f>
        <v>05-06050103-03</v>
      </c>
      <c r="C223" s="43" t="str">
        <f>Source!G592</f>
        <v>Ремонт элегазовых выключателей III группы сложности, класс напряжения 72.5-150 кВ (Прим. к техническому обслуживанию ТТ-110кВ.)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тока..)</v>
      </c>
      <c r="D223" s="32" t="str">
        <f>Source!H592</f>
        <v>1 шт.</v>
      </c>
      <c r="E223" s="24">
        <f>Source!I592</f>
        <v>1</v>
      </c>
      <c r="F223" s="33">
        <f>Source!AL592+Source!AM592+Source!AO592</f>
        <v>5022</v>
      </c>
      <c r="G223" s="34"/>
      <c r="H223" s="33"/>
      <c r="I223" s="34" t="str">
        <f>Source!BO592</f>
        <v/>
      </c>
      <c r="J223" s="34"/>
      <c r="K223" s="33"/>
      <c r="L223" s="35"/>
      <c r="S223">
        <f>ROUND((Source!FX592/100)*((ROUND(Source!AF592*Source!I592, 2)+ROUND(Source!AE592*Source!I592, 2))), 2)</f>
        <v>0</v>
      </c>
      <c r="T223">
        <f>Source!X592</f>
        <v>0</v>
      </c>
      <c r="U223">
        <f>ROUND((Source!FY592/100)*((ROUND(Source!AF592*Source!I592, 2)+ROUND(Source!AE592*Source!I592, 2))), 2)</f>
        <v>0</v>
      </c>
      <c r="V223">
        <f>Source!Y592</f>
        <v>0</v>
      </c>
    </row>
    <row r="224" spans="1:31" ht="14.25" x14ac:dyDescent="0.2">
      <c r="A224" s="43"/>
      <c r="B224" s="43"/>
      <c r="C224" s="43" t="s">
        <v>315</v>
      </c>
      <c r="D224" s="32"/>
      <c r="E224" s="24"/>
      <c r="F224" s="33">
        <f>Source!AO592</f>
        <v>5022</v>
      </c>
      <c r="G224" s="34" t="str">
        <f>Source!DG592</f>
        <v/>
      </c>
      <c r="H224" s="33">
        <f>ROUND(Source!AF592*Source!I592, 2)</f>
        <v>5022</v>
      </c>
      <c r="I224" s="34"/>
      <c r="J224" s="34">
        <f>IF(Source!BA592&lt;&gt; 0, Source!BA592, 1)</f>
        <v>2.56</v>
      </c>
      <c r="K224" s="33">
        <f>Source!S592</f>
        <v>12856.32</v>
      </c>
      <c r="L224" s="35"/>
      <c r="R224">
        <f>H224</f>
        <v>5022</v>
      </c>
    </row>
    <row r="225" spans="1:31" ht="14.25" x14ac:dyDescent="0.2">
      <c r="A225" s="44"/>
      <c r="B225" s="44"/>
      <c r="C225" s="44" t="s">
        <v>316</v>
      </c>
      <c r="D225" s="36" t="s">
        <v>317</v>
      </c>
      <c r="E225" s="37">
        <f>Source!AQ592</f>
        <v>27</v>
      </c>
      <c r="F225" s="38"/>
      <c r="G225" s="39" t="str">
        <f>Source!DI592</f>
        <v/>
      </c>
      <c r="H225" s="38"/>
      <c r="I225" s="39"/>
      <c r="J225" s="39"/>
      <c r="K225" s="38"/>
      <c r="L225" s="40">
        <f>Source!U592</f>
        <v>27</v>
      </c>
    </row>
    <row r="226" spans="1:31" ht="15" x14ac:dyDescent="0.25">
      <c r="G226" s="58">
        <f>H224</f>
        <v>5022</v>
      </c>
      <c r="H226" s="58"/>
      <c r="J226" s="58">
        <f>K224</f>
        <v>12856.32</v>
      </c>
      <c r="K226" s="58"/>
      <c r="L226" s="41">
        <f>Source!U592</f>
        <v>27</v>
      </c>
      <c r="O226" s="28">
        <f>G226</f>
        <v>5022</v>
      </c>
      <c r="P226" s="28">
        <f>J226</f>
        <v>12856.32</v>
      </c>
      <c r="Q226" s="28">
        <f>L226</f>
        <v>27</v>
      </c>
      <c r="W226">
        <f>IF(Source!BI592&lt;=1,H224, 0)</f>
        <v>5022</v>
      </c>
      <c r="X226">
        <f>IF(Source!BI592=2,H224, 0)</f>
        <v>0</v>
      </c>
      <c r="Y226">
        <f>IF(Source!BI592=3,H224, 0)</f>
        <v>0</v>
      </c>
      <c r="Z226">
        <f>IF(Source!BI592=4,H224, 0)</f>
        <v>0</v>
      </c>
    </row>
    <row r="227" spans="1:31" ht="57" x14ac:dyDescent="0.2">
      <c r="A227" s="43">
        <v>37</v>
      </c>
      <c r="B227" s="43" t="str">
        <f>Source!F593</f>
        <v>06-01150101-01</v>
      </c>
      <c r="C227" s="43" t="str">
        <f>Source!G593</f>
        <v>Испытание трансформаторного масла. Определение количества растворенной воды в масле (Прим. к анализу влагосодержания элегаза)</v>
      </c>
      <c r="D227" s="32" t="str">
        <f>Source!H593</f>
        <v>1 проба масла</v>
      </c>
      <c r="E227" s="24">
        <f>Source!I593</f>
        <v>1</v>
      </c>
      <c r="F227" s="33">
        <f>Source!AL593+Source!AM593+Source!AO593</f>
        <v>304</v>
      </c>
      <c r="G227" s="34"/>
      <c r="H227" s="33"/>
      <c r="I227" s="34" t="str">
        <f>Source!BO593</f>
        <v/>
      </c>
      <c r="J227" s="34"/>
      <c r="K227" s="33"/>
      <c r="L227" s="35"/>
      <c r="S227">
        <f>ROUND((Source!FX593/100)*((ROUND(Source!AF593*Source!I593, 2)+ROUND(Source!AE593*Source!I593, 2))), 2)</f>
        <v>0</v>
      </c>
      <c r="T227">
        <f>Source!X593</f>
        <v>0</v>
      </c>
      <c r="U227">
        <f>ROUND((Source!FY593/100)*((ROUND(Source!AF593*Source!I593, 2)+ROUND(Source!AE593*Source!I593, 2))), 2)</f>
        <v>0</v>
      </c>
      <c r="V227">
        <f>Source!Y593</f>
        <v>0</v>
      </c>
    </row>
    <row r="228" spans="1:31" ht="14.25" x14ac:dyDescent="0.2">
      <c r="A228" s="43"/>
      <c r="B228" s="43"/>
      <c r="C228" s="43" t="s">
        <v>315</v>
      </c>
      <c r="D228" s="32"/>
      <c r="E228" s="24"/>
      <c r="F228" s="33">
        <f>Source!AO593</f>
        <v>304</v>
      </c>
      <c r="G228" s="34" t="str">
        <f>Source!DG593</f>
        <v/>
      </c>
      <c r="H228" s="33">
        <f>ROUND(Source!AF593*Source!I593, 2)</f>
        <v>304</v>
      </c>
      <c r="I228" s="34"/>
      <c r="J228" s="34">
        <f>IF(Source!BA593&lt;&gt; 0, Source!BA593, 1)</f>
        <v>2.56</v>
      </c>
      <c r="K228" s="33">
        <f>Source!S593</f>
        <v>778.24</v>
      </c>
      <c r="L228" s="35"/>
      <c r="R228">
        <f>H228</f>
        <v>304</v>
      </c>
    </row>
    <row r="229" spans="1:31" ht="14.25" x14ac:dyDescent="0.2">
      <c r="A229" s="44"/>
      <c r="B229" s="44"/>
      <c r="C229" s="44" t="s">
        <v>316</v>
      </c>
      <c r="D229" s="36" t="s">
        <v>317</v>
      </c>
      <c r="E229" s="37">
        <f>Source!AQ593</f>
        <v>2</v>
      </c>
      <c r="F229" s="38"/>
      <c r="G229" s="39" t="str">
        <f>Source!DI593</f>
        <v/>
      </c>
      <c r="H229" s="38"/>
      <c r="I229" s="39"/>
      <c r="J229" s="39"/>
      <c r="K229" s="38"/>
      <c r="L229" s="40">
        <f>Source!U593</f>
        <v>2</v>
      </c>
    </row>
    <row r="230" spans="1:31" ht="15" x14ac:dyDescent="0.25">
      <c r="G230" s="58">
        <f>H228</f>
        <v>304</v>
      </c>
      <c r="H230" s="58"/>
      <c r="J230" s="58">
        <f>K228</f>
        <v>778.24</v>
      </c>
      <c r="K230" s="58"/>
      <c r="L230" s="41">
        <f>Source!U593</f>
        <v>2</v>
      </c>
      <c r="O230" s="28">
        <f>G230</f>
        <v>304</v>
      </c>
      <c r="P230" s="28">
        <f>J230</f>
        <v>778.24</v>
      </c>
      <c r="Q230" s="28">
        <f>L230</f>
        <v>2</v>
      </c>
      <c r="W230">
        <f>IF(Source!BI593&lt;=1,H228, 0)</f>
        <v>304</v>
      </c>
      <c r="X230">
        <f>IF(Source!BI593=2,H228, 0)</f>
        <v>0</v>
      </c>
      <c r="Y230">
        <f>IF(Source!BI593=3,H228, 0)</f>
        <v>0</v>
      </c>
      <c r="Z230">
        <f>IF(Source!BI593=4,H228, 0)</f>
        <v>0</v>
      </c>
    </row>
    <row r="232" spans="1:31" ht="16.5" x14ac:dyDescent="0.25">
      <c r="A232" s="57" t="str">
        <f>CONCATENATE("Раздел: ",IF(Source!G655&lt;&gt;"Новый раздел", Source!G655, ""))</f>
        <v>Раздел: Ежегодное техническое обслуживание (ТО-1) трансформаторов напряжения  220кВ</v>
      </c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AE232" s="46" t="str">
        <f>CONCATENATE("Раздел: ",IF(Source!G655&lt;&gt;"Новый раздел", Source!G655, ""))</f>
        <v>Раздел: Ежегодное техническое обслуживание (ТО-1) трансформаторов напряжения  220кВ</v>
      </c>
    </row>
    <row r="233" spans="1:31" ht="199.5" x14ac:dyDescent="0.2">
      <c r="A233" s="43">
        <v>38</v>
      </c>
      <c r="B233" s="43" t="str">
        <f>Source!F659</f>
        <v>05-06050104-03</v>
      </c>
      <c r="C233" s="43" t="str">
        <f>Source!G659</f>
        <v>Ремонт элегазовых выключателей III группы сложности, класс напряжения 220 кВ (Прим. к техническому обслуживанию ТН-220кВ.)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тока..)</v>
      </c>
      <c r="D233" s="32" t="str">
        <f>Source!H659</f>
        <v>1 шт.</v>
      </c>
      <c r="E233" s="24">
        <f>Source!I659</f>
        <v>1</v>
      </c>
      <c r="F233" s="33">
        <f>Source!AL659+Source!AM659+Source!AO659</f>
        <v>7440</v>
      </c>
      <c r="G233" s="34"/>
      <c r="H233" s="33"/>
      <c r="I233" s="34" t="str">
        <f>Source!BO659</f>
        <v/>
      </c>
      <c r="J233" s="34"/>
      <c r="K233" s="33"/>
      <c r="L233" s="35"/>
      <c r="S233">
        <f>ROUND((Source!FX659/100)*((ROUND(Source!AF659*Source!I659, 2)+ROUND(Source!AE659*Source!I659, 2))), 2)</f>
        <v>0</v>
      </c>
      <c r="T233">
        <f>Source!X659</f>
        <v>0</v>
      </c>
      <c r="U233">
        <f>ROUND((Source!FY659/100)*((ROUND(Source!AF659*Source!I659, 2)+ROUND(Source!AE659*Source!I659, 2))), 2)</f>
        <v>0</v>
      </c>
      <c r="V233">
        <f>Source!Y659</f>
        <v>0</v>
      </c>
    </row>
    <row r="234" spans="1:31" ht="14.25" x14ac:dyDescent="0.2">
      <c r="A234" s="43"/>
      <c r="B234" s="43"/>
      <c r="C234" s="43" t="s">
        <v>315</v>
      </c>
      <c r="D234" s="32"/>
      <c r="E234" s="24"/>
      <c r="F234" s="33">
        <f>Source!AO659</f>
        <v>7440</v>
      </c>
      <c r="G234" s="34" t="str">
        <f>Source!DG659</f>
        <v/>
      </c>
      <c r="H234" s="33">
        <f>ROUND(Source!AF659*Source!I659, 2)</f>
        <v>7440</v>
      </c>
      <c r="I234" s="34"/>
      <c r="J234" s="34">
        <f>IF(Source!BA659&lt;&gt; 0, Source!BA659, 1)</f>
        <v>2.56</v>
      </c>
      <c r="K234" s="33">
        <f>Source!S659</f>
        <v>19046.400000000001</v>
      </c>
      <c r="L234" s="35"/>
      <c r="R234">
        <f>H234</f>
        <v>7440</v>
      </c>
    </row>
    <row r="235" spans="1:31" ht="14.25" x14ac:dyDescent="0.2">
      <c r="A235" s="44"/>
      <c r="B235" s="44"/>
      <c r="C235" s="44" t="s">
        <v>316</v>
      </c>
      <c r="D235" s="36" t="s">
        <v>317</v>
      </c>
      <c r="E235" s="37">
        <f>Source!AQ659</f>
        <v>40</v>
      </c>
      <c r="F235" s="38"/>
      <c r="G235" s="39" t="str">
        <f>Source!DI659</f>
        <v/>
      </c>
      <c r="H235" s="38"/>
      <c r="I235" s="39"/>
      <c r="J235" s="39"/>
      <c r="K235" s="38"/>
      <c r="L235" s="40">
        <f>Source!U659</f>
        <v>40</v>
      </c>
    </row>
    <row r="236" spans="1:31" ht="15" x14ac:dyDescent="0.25">
      <c r="G236" s="58">
        <f>H234</f>
        <v>7440</v>
      </c>
      <c r="H236" s="58"/>
      <c r="J236" s="58">
        <f>K234</f>
        <v>19046.400000000001</v>
      </c>
      <c r="K236" s="58"/>
      <c r="L236" s="41">
        <f>Source!U659</f>
        <v>40</v>
      </c>
      <c r="O236" s="28">
        <f>G236</f>
        <v>7440</v>
      </c>
      <c r="P236" s="28">
        <f>J236</f>
        <v>19046.400000000001</v>
      </c>
      <c r="Q236" s="28">
        <f>L236</f>
        <v>40</v>
      </c>
      <c r="W236">
        <f>IF(Source!BI659&lt;=1,H234, 0)</f>
        <v>7440</v>
      </c>
      <c r="X236">
        <f>IF(Source!BI659=2,H234, 0)</f>
        <v>0</v>
      </c>
      <c r="Y236">
        <f>IF(Source!BI659=3,H234, 0)</f>
        <v>0</v>
      </c>
      <c r="Z236">
        <f>IF(Source!BI659=4,H234, 0)</f>
        <v>0</v>
      </c>
    </row>
    <row r="238" spans="1:31" ht="16.5" x14ac:dyDescent="0.25">
      <c r="A238" s="57" t="str">
        <f>CONCATENATE("Подраздел: ",IF(Source!G661&lt;&gt;"Новый подраздел", Source!G661, ""))</f>
        <v>Подраздел: Tехническое обслуживание (ТО-5 - 1 раз в 5 лет и в 1-й год эксплуатации) трансформаторов напряжения 220кВ</v>
      </c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AE238" s="46" t="str">
        <f>CONCATENATE("Подраздел: ",IF(Source!G661&lt;&gt;"Новый подраздел", Source!G661, ""))</f>
        <v>Подраздел: Tехническое обслуживание (ТО-5 - 1 раз в 5 лет и в 1-й год эксплуатации) трансформаторов напряжения 220кВ</v>
      </c>
    </row>
    <row r="239" spans="1:31" ht="199.5" x14ac:dyDescent="0.2">
      <c r="A239" s="43">
        <v>39</v>
      </c>
      <c r="B239" s="43" t="str">
        <f>Source!F665</f>
        <v>05-06050104-03</v>
      </c>
      <c r="C239" s="43" t="str">
        <f>Source!G665</f>
        <v>Ремонт элегазовых выключателей III группы сложности, класс напряжения 220 кВ (Прим. к техническому обслуживанию ТН-220кВ.)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v>
      </c>
      <c r="D239" s="32" t="str">
        <f>Source!H665</f>
        <v>1 шт.</v>
      </c>
      <c r="E239" s="24">
        <f>Source!I665</f>
        <v>1</v>
      </c>
      <c r="F239" s="33">
        <f>Source!AL665+Source!AM665+Source!AO665</f>
        <v>7440</v>
      </c>
      <c r="G239" s="34"/>
      <c r="H239" s="33"/>
      <c r="I239" s="34" t="str">
        <f>Source!BO665</f>
        <v/>
      </c>
      <c r="J239" s="34"/>
      <c r="K239" s="33"/>
      <c r="L239" s="35"/>
      <c r="S239">
        <f>ROUND((Source!FX665/100)*((ROUND(Source!AF665*Source!I665, 2)+ROUND(Source!AE665*Source!I665, 2))), 2)</f>
        <v>0</v>
      </c>
      <c r="T239">
        <f>Source!X665</f>
        <v>0</v>
      </c>
      <c r="U239">
        <f>ROUND((Source!FY665/100)*((ROUND(Source!AF665*Source!I665, 2)+ROUND(Source!AE665*Source!I665, 2))), 2)</f>
        <v>0</v>
      </c>
      <c r="V239">
        <f>Source!Y665</f>
        <v>0</v>
      </c>
    </row>
    <row r="240" spans="1:31" ht="14.25" x14ac:dyDescent="0.2">
      <c r="A240" s="43"/>
      <c r="B240" s="43"/>
      <c r="C240" s="43" t="s">
        <v>315</v>
      </c>
      <c r="D240" s="32"/>
      <c r="E240" s="24"/>
      <c r="F240" s="33">
        <f>Source!AO665</f>
        <v>7440</v>
      </c>
      <c r="G240" s="34" t="str">
        <f>Source!DG665</f>
        <v/>
      </c>
      <c r="H240" s="33">
        <f>ROUND(Source!AF665*Source!I665, 2)</f>
        <v>7440</v>
      </c>
      <c r="I240" s="34"/>
      <c r="J240" s="34">
        <f>IF(Source!BA665&lt;&gt; 0, Source!BA665, 1)</f>
        <v>2.56</v>
      </c>
      <c r="K240" s="33">
        <f>Source!S665</f>
        <v>19046.400000000001</v>
      </c>
      <c r="L240" s="35"/>
      <c r="R240">
        <f>H240</f>
        <v>7440</v>
      </c>
    </row>
    <row r="241" spans="1:31" ht="14.25" x14ac:dyDescent="0.2">
      <c r="A241" s="44"/>
      <c r="B241" s="44"/>
      <c r="C241" s="44" t="s">
        <v>316</v>
      </c>
      <c r="D241" s="36" t="s">
        <v>317</v>
      </c>
      <c r="E241" s="37">
        <f>Source!AQ665</f>
        <v>40</v>
      </c>
      <c r="F241" s="38"/>
      <c r="G241" s="39" t="str">
        <f>Source!DI665</f>
        <v/>
      </c>
      <c r="H241" s="38"/>
      <c r="I241" s="39"/>
      <c r="J241" s="39"/>
      <c r="K241" s="38"/>
      <c r="L241" s="40">
        <f>Source!U665</f>
        <v>40</v>
      </c>
    </row>
    <row r="242" spans="1:31" ht="15" x14ac:dyDescent="0.25">
      <c r="G242" s="58">
        <f>H240</f>
        <v>7440</v>
      </c>
      <c r="H242" s="58"/>
      <c r="J242" s="58">
        <f>K240</f>
        <v>19046.400000000001</v>
      </c>
      <c r="K242" s="58"/>
      <c r="L242" s="41">
        <f>Source!U665</f>
        <v>40</v>
      </c>
      <c r="O242" s="28">
        <f>G242</f>
        <v>7440</v>
      </c>
      <c r="P242" s="28">
        <f>J242</f>
        <v>19046.400000000001</v>
      </c>
      <c r="Q242" s="28">
        <f>L242</f>
        <v>40</v>
      </c>
      <c r="W242">
        <f>IF(Source!BI665&lt;=1,H240, 0)</f>
        <v>7440</v>
      </c>
      <c r="X242">
        <f>IF(Source!BI665=2,H240, 0)</f>
        <v>0</v>
      </c>
      <c r="Y242">
        <f>IF(Source!BI665=3,H240, 0)</f>
        <v>0</v>
      </c>
      <c r="Z242">
        <f>IF(Source!BI665=4,H240, 0)</f>
        <v>0</v>
      </c>
    </row>
    <row r="243" spans="1:31" ht="57" x14ac:dyDescent="0.2">
      <c r="A243" s="43">
        <v>40</v>
      </c>
      <c r="B243" s="43" t="str">
        <f>Source!F666</f>
        <v>06-01150101-01</v>
      </c>
      <c r="C243" s="43" t="str">
        <f>Source!G666</f>
        <v>Испытание трансформаторного масла. Определение количества растворенной воды в масле (Прим. к анализу влагосодержания элегаза)</v>
      </c>
      <c r="D243" s="32" t="str">
        <f>Source!H666</f>
        <v>1 проба масла</v>
      </c>
      <c r="E243" s="24">
        <f>Source!I666</f>
        <v>1</v>
      </c>
      <c r="F243" s="33">
        <f>Source!AL666+Source!AM666+Source!AO666</f>
        <v>304</v>
      </c>
      <c r="G243" s="34"/>
      <c r="H243" s="33"/>
      <c r="I243" s="34" t="str">
        <f>Source!BO666</f>
        <v/>
      </c>
      <c r="J243" s="34"/>
      <c r="K243" s="33"/>
      <c r="L243" s="35"/>
      <c r="S243">
        <f>ROUND((Source!FX666/100)*((ROUND(Source!AF666*Source!I666, 2)+ROUND(Source!AE666*Source!I666, 2))), 2)</f>
        <v>0</v>
      </c>
      <c r="T243">
        <f>Source!X666</f>
        <v>0</v>
      </c>
      <c r="U243">
        <f>ROUND((Source!FY666/100)*((ROUND(Source!AF666*Source!I666, 2)+ROUND(Source!AE666*Source!I666, 2))), 2)</f>
        <v>0</v>
      </c>
      <c r="V243">
        <f>Source!Y666</f>
        <v>0</v>
      </c>
    </row>
    <row r="244" spans="1:31" ht="14.25" x14ac:dyDescent="0.2">
      <c r="A244" s="43"/>
      <c r="B244" s="43"/>
      <c r="C244" s="43" t="s">
        <v>315</v>
      </c>
      <c r="D244" s="32"/>
      <c r="E244" s="24"/>
      <c r="F244" s="33">
        <f>Source!AO666</f>
        <v>304</v>
      </c>
      <c r="G244" s="34" t="str">
        <f>Source!DG666</f>
        <v/>
      </c>
      <c r="H244" s="33">
        <f>ROUND(Source!AF666*Source!I666, 2)</f>
        <v>304</v>
      </c>
      <c r="I244" s="34"/>
      <c r="J244" s="34">
        <f>IF(Source!BA666&lt;&gt; 0, Source!BA666, 1)</f>
        <v>2.56</v>
      </c>
      <c r="K244" s="33">
        <f>Source!S666</f>
        <v>778.24</v>
      </c>
      <c r="L244" s="35"/>
      <c r="R244">
        <f>H244</f>
        <v>304</v>
      </c>
    </row>
    <row r="245" spans="1:31" ht="14.25" x14ac:dyDescent="0.2">
      <c r="A245" s="44"/>
      <c r="B245" s="44"/>
      <c r="C245" s="44" t="s">
        <v>316</v>
      </c>
      <c r="D245" s="36" t="s">
        <v>317</v>
      </c>
      <c r="E245" s="37">
        <f>Source!AQ666</f>
        <v>2</v>
      </c>
      <c r="F245" s="38"/>
      <c r="G245" s="39" t="str">
        <f>Source!DI666</f>
        <v/>
      </c>
      <c r="H245" s="38"/>
      <c r="I245" s="39"/>
      <c r="J245" s="39"/>
      <c r="K245" s="38"/>
      <c r="L245" s="40">
        <f>Source!U666</f>
        <v>2</v>
      </c>
    </row>
    <row r="246" spans="1:31" ht="15" x14ac:dyDescent="0.25">
      <c r="G246" s="58">
        <f>H244</f>
        <v>304</v>
      </c>
      <c r="H246" s="58"/>
      <c r="J246" s="58">
        <f>K244</f>
        <v>778.24</v>
      </c>
      <c r="K246" s="58"/>
      <c r="L246" s="41">
        <f>Source!U666</f>
        <v>2</v>
      </c>
      <c r="O246" s="28">
        <f>G246</f>
        <v>304</v>
      </c>
      <c r="P246" s="28">
        <f>J246</f>
        <v>778.24</v>
      </c>
      <c r="Q246" s="28">
        <f>L246</f>
        <v>2</v>
      </c>
      <c r="W246">
        <f>IF(Source!BI666&lt;=1,H244, 0)</f>
        <v>304</v>
      </c>
      <c r="X246">
        <f>IF(Source!BI666=2,H244, 0)</f>
        <v>0</v>
      </c>
      <c r="Y246">
        <f>IF(Source!BI666=3,H244, 0)</f>
        <v>0</v>
      </c>
      <c r="Z246">
        <f>IF(Source!BI666=4,H244, 0)</f>
        <v>0</v>
      </c>
    </row>
    <row r="248" spans="1:31" ht="16.5" x14ac:dyDescent="0.25">
      <c r="A248" s="57" t="str">
        <f>CONCATENATE("Раздел: ",IF(Source!G728&lt;&gt;"Новый раздел", Source!G728, ""))</f>
        <v>Раздел: Ежегодное техническое обслуживание (ТО-1) трансформаторов напряжения  110кВ</v>
      </c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AE248" s="46" t="str">
        <f>CONCATENATE("Раздел: ",IF(Source!G728&lt;&gt;"Новый раздел", Source!G728, ""))</f>
        <v>Раздел: Ежегодное техническое обслуживание (ТО-1) трансформаторов напряжения  110кВ</v>
      </c>
    </row>
    <row r="249" spans="1:31" ht="199.5" x14ac:dyDescent="0.2">
      <c r="A249" s="43">
        <v>41</v>
      </c>
      <c r="B249" s="43" t="str">
        <f>Source!F732</f>
        <v>05-06050103-03</v>
      </c>
      <c r="C249" s="43" t="str">
        <f>Source!G732</f>
        <v>Ремонт элегазовых выключателей III группы сложности, класс напряжения 72.5-150 кВ (Прим. к техническому обслуживанию ТН-110кВ.)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v>
      </c>
      <c r="D249" s="32" t="str">
        <f>Source!H732</f>
        <v>1 шт.</v>
      </c>
      <c r="E249" s="24">
        <f>Source!I732</f>
        <v>1</v>
      </c>
      <c r="F249" s="33">
        <f>Source!AL732+Source!AM732+Source!AO732</f>
        <v>5022</v>
      </c>
      <c r="G249" s="34"/>
      <c r="H249" s="33"/>
      <c r="I249" s="34" t="str">
        <f>Source!BO732</f>
        <v/>
      </c>
      <c r="J249" s="34"/>
      <c r="K249" s="33"/>
      <c r="L249" s="35"/>
      <c r="S249">
        <f>ROUND((Source!FX732/100)*((ROUND(Source!AF732*Source!I732, 2)+ROUND(Source!AE732*Source!I732, 2))), 2)</f>
        <v>0</v>
      </c>
      <c r="T249">
        <f>Source!X732</f>
        <v>0</v>
      </c>
      <c r="U249">
        <f>ROUND((Source!FY732/100)*((ROUND(Source!AF732*Source!I732, 2)+ROUND(Source!AE732*Source!I732, 2))), 2)</f>
        <v>0</v>
      </c>
      <c r="V249">
        <f>Source!Y732</f>
        <v>0</v>
      </c>
    </row>
    <row r="250" spans="1:31" ht="14.25" x14ac:dyDescent="0.2">
      <c r="A250" s="43"/>
      <c r="B250" s="43"/>
      <c r="C250" s="43" t="s">
        <v>315</v>
      </c>
      <c r="D250" s="32"/>
      <c r="E250" s="24"/>
      <c r="F250" s="33">
        <f>Source!AO732</f>
        <v>5022</v>
      </c>
      <c r="G250" s="34" t="str">
        <f>Source!DG732</f>
        <v/>
      </c>
      <c r="H250" s="33">
        <f>ROUND(Source!AF732*Source!I732, 2)</f>
        <v>5022</v>
      </c>
      <c r="I250" s="34"/>
      <c r="J250" s="34">
        <f>IF(Source!BA732&lt;&gt; 0, Source!BA732, 1)</f>
        <v>2.56</v>
      </c>
      <c r="K250" s="33">
        <f>Source!S732</f>
        <v>12856.32</v>
      </c>
      <c r="L250" s="35"/>
      <c r="R250">
        <f>H250</f>
        <v>5022</v>
      </c>
    </row>
    <row r="251" spans="1:31" ht="14.25" x14ac:dyDescent="0.2">
      <c r="A251" s="44"/>
      <c r="B251" s="44"/>
      <c r="C251" s="44" t="s">
        <v>316</v>
      </c>
      <c r="D251" s="36" t="s">
        <v>317</v>
      </c>
      <c r="E251" s="37">
        <f>Source!AQ732</f>
        <v>27</v>
      </c>
      <c r="F251" s="38"/>
      <c r="G251" s="39" t="str">
        <f>Source!DI732</f>
        <v/>
      </c>
      <c r="H251" s="38"/>
      <c r="I251" s="39"/>
      <c r="J251" s="39"/>
      <c r="K251" s="38"/>
      <c r="L251" s="40">
        <f>Source!U732</f>
        <v>27</v>
      </c>
    </row>
    <row r="252" spans="1:31" ht="15" x14ac:dyDescent="0.25">
      <c r="G252" s="58">
        <f>H250</f>
        <v>5022</v>
      </c>
      <c r="H252" s="58"/>
      <c r="J252" s="58">
        <f>K250</f>
        <v>12856.32</v>
      </c>
      <c r="K252" s="58"/>
      <c r="L252" s="41">
        <f>Source!U732</f>
        <v>27</v>
      </c>
      <c r="O252" s="28">
        <f>G252</f>
        <v>5022</v>
      </c>
      <c r="P252" s="28">
        <f>J252</f>
        <v>12856.32</v>
      </c>
      <c r="Q252" s="28">
        <f>L252</f>
        <v>27</v>
      </c>
      <c r="W252">
        <f>IF(Source!BI732&lt;=1,H250, 0)</f>
        <v>5022</v>
      </c>
      <c r="X252">
        <f>IF(Source!BI732=2,H250, 0)</f>
        <v>0</v>
      </c>
      <c r="Y252">
        <f>IF(Source!BI732=3,H250, 0)</f>
        <v>0</v>
      </c>
      <c r="Z252">
        <f>IF(Source!BI732=4,H250, 0)</f>
        <v>0</v>
      </c>
    </row>
    <row r="254" spans="1:31" ht="16.5" x14ac:dyDescent="0.25">
      <c r="A254" s="57" t="str">
        <f>CONCATENATE("Раздел: ",IF(Source!G764&lt;&gt;"Новый раздел", Source!G764, ""))</f>
        <v>Раздел: Tехническое обслуживание (ТО-5 - 1 раз в 5 лет и в 1-й год эксплуатации) трансформаторов напряжения 110кВ типа</v>
      </c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AE254" s="46" t="str">
        <f>CONCATENATE("Раздел: ",IF(Source!G764&lt;&gt;"Новый раздел", Source!G764, ""))</f>
        <v>Раздел: Tехническое обслуживание (ТО-5 - 1 раз в 5 лет и в 1-й год эксплуатации) трансформаторов напряжения 110кВ типа</v>
      </c>
    </row>
    <row r="255" spans="1:31" ht="199.5" x14ac:dyDescent="0.2">
      <c r="A255" s="43">
        <v>42</v>
      </c>
      <c r="B255" s="43" t="str">
        <f>Source!F768</f>
        <v>05-06050103-03</v>
      </c>
      <c r="C255" s="43" t="str">
        <f>Source!G768</f>
        <v>Ремонт элегазовых выключателей III группы сложности, класс напряжения 72.5-150 кВ (Прим. к техническому обслуживанию ТН-110кВ.) (Устранение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элегазом. Измерение характеристик трансформатора тока.)</v>
      </c>
      <c r="D255" s="32" t="str">
        <f>Source!H768</f>
        <v>1 шт.</v>
      </c>
      <c r="E255" s="24">
        <f>Source!I768</f>
        <v>1</v>
      </c>
      <c r="F255" s="33">
        <f>Source!AL768+Source!AM768+Source!AO768</f>
        <v>5022</v>
      </c>
      <c r="G255" s="34"/>
      <c r="H255" s="33"/>
      <c r="I255" s="34" t="str">
        <f>Source!BO768</f>
        <v/>
      </c>
      <c r="J255" s="34"/>
      <c r="K255" s="33"/>
      <c r="L255" s="35"/>
      <c r="S255">
        <f>ROUND((Source!FX768/100)*((ROUND(Source!AF768*Source!I768, 2)+ROUND(Source!AE768*Source!I768, 2))), 2)</f>
        <v>0</v>
      </c>
      <c r="T255">
        <f>Source!X768</f>
        <v>0</v>
      </c>
      <c r="U255">
        <f>ROUND((Source!FY768/100)*((ROUND(Source!AF768*Source!I768, 2)+ROUND(Source!AE768*Source!I768, 2))), 2)</f>
        <v>0</v>
      </c>
      <c r="V255">
        <f>Source!Y768</f>
        <v>0</v>
      </c>
    </row>
    <row r="256" spans="1:31" ht="14.25" x14ac:dyDescent="0.2">
      <c r="A256" s="43"/>
      <c r="B256" s="43"/>
      <c r="C256" s="43" t="s">
        <v>315</v>
      </c>
      <c r="D256" s="32"/>
      <c r="E256" s="24"/>
      <c r="F256" s="33">
        <f>Source!AO768</f>
        <v>5022</v>
      </c>
      <c r="G256" s="34" t="str">
        <f>Source!DG768</f>
        <v/>
      </c>
      <c r="H256" s="33">
        <f>ROUND(Source!AF768*Source!I768, 2)</f>
        <v>5022</v>
      </c>
      <c r="I256" s="34"/>
      <c r="J256" s="34">
        <f>IF(Source!BA768&lt;&gt; 0, Source!BA768, 1)</f>
        <v>2.56</v>
      </c>
      <c r="K256" s="33">
        <f>Source!S768</f>
        <v>12856.32</v>
      </c>
      <c r="L256" s="35"/>
      <c r="R256">
        <f>H256</f>
        <v>5022</v>
      </c>
    </row>
    <row r="257" spans="1:26" ht="14.25" x14ac:dyDescent="0.2">
      <c r="A257" s="44"/>
      <c r="B257" s="44"/>
      <c r="C257" s="44" t="s">
        <v>316</v>
      </c>
      <c r="D257" s="36" t="s">
        <v>317</v>
      </c>
      <c r="E257" s="37">
        <f>Source!AQ768</f>
        <v>27</v>
      </c>
      <c r="F257" s="38"/>
      <c r="G257" s="39" t="str">
        <f>Source!DI768</f>
        <v/>
      </c>
      <c r="H257" s="38"/>
      <c r="I257" s="39"/>
      <c r="J257" s="39"/>
      <c r="K257" s="38"/>
      <c r="L257" s="40">
        <f>Source!U768</f>
        <v>27</v>
      </c>
    </row>
    <row r="258" spans="1:26" ht="15" x14ac:dyDescent="0.25">
      <c r="G258" s="58">
        <f>H256</f>
        <v>5022</v>
      </c>
      <c r="H258" s="58"/>
      <c r="J258" s="58">
        <f>K256</f>
        <v>12856.32</v>
      </c>
      <c r="K258" s="58"/>
      <c r="L258" s="41">
        <f>Source!U768</f>
        <v>27</v>
      </c>
      <c r="O258" s="28">
        <f>G258</f>
        <v>5022</v>
      </c>
      <c r="P258" s="28">
        <f>J258</f>
        <v>12856.32</v>
      </c>
      <c r="Q258" s="28">
        <f>L258</f>
        <v>27</v>
      </c>
      <c r="W258">
        <f>IF(Source!BI768&lt;=1,H256, 0)</f>
        <v>5022</v>
      </c>
      <c r="X258">
        <f>IF(Source!BI768=2,H256, 0)</f>
        <v>0</v>
      </c>
      <c r="Y258">
        <f>IF(Source!BI768=3,H256, 0)</f>
        <v>0</v>
      </c>
      <c r="Z258">
        <f>IF(Source!BI768=4,H256, 0)</f>
        <v>0</v>
      </c>
    </row>
    <row r="259" spans="1:26" ht="57" x14ac:dyDescent="0.2">
      <c r="A259" s="43">
        <v>43</v>
      </c>
      <c r="B259" s="43" t="str">
        <f>Source!F769</f>
        <v>06-01150101-01</v>
      </c>
      <c r="C259" s="43" t="str">
        <f>Source!G769</f>
        <v>Испытание трансформаторного масла. Определение количества растворенной воды в масле (Прим. к анализу влагосодержания элегаза)</v>
      </c>
      <c r="D259" s="32" t="str">
        <f>Source!H769</f>
        <v>1 проба масла</v>
      </c>
      <c r="E259" s="24">
        <f>Source!I769</f>
        <v>1</v>
      </c>
      <c r="F259" s="33">
        <f>Source!AL769+Source!AM769+Source!AO769</f>
        <v>304</v>
      </c>
      <c r="G259" s="34"/>
      <c r="H259" s="33"/>
      <c r="I259" s="34" t="str">
        <f>Source!BO769</f>
        <v/>
      </c>
      <c r="J259" s="34"/>
      <c r="K259" s="33"/>
      <c r="L259" s="35"/>
      <c r="S259">
        <f>ROUND((Source!FX769/100)*((ROUND(Source!AF769*Source!I769, 2)+ROUND(Source!AE769*Source!I769, 2))), 2)</f>
        <v>0</v>
      </c>
      <c r="T259">
        <f>Source!X769</f>
        <v>0</v>
      </c>
      <c r="U259">
        <f>ROUND((Source!FY769/100)*((ROUND(Source!AF769*Source!I769, 2)+ROUND(Source!AE769*Source!I769, 2))), 2)</f>
        <v>0</v>
      </c>
      <c r="V259">
        <f>Source!Y769</f>
        <v>0</v>
      </c>
    </row>
    <row r="260" spans="1:26" ht="14.25" x14ac:dyDescent="0.2">
      <c r="A260" s="43"/>
      <c r="B260" s="43"/>
      <c r="C260" s="43" t="s">
        <v>315</v>
      </c>
      <c r="D260" s="32"/>
      <c r="E260" s="24"/>
      <c r="F260" s="33">
        <f>Source!AO769</f>
        <v>304</v>
      </c>
      <c r="G260" s="34" t="str">
        <f>Source!DG769</f>
        <v/>
      </c>
      <c r="H260" s="33">
        <f>ROUND(Source!AF769*Source!I769, 2)</f>
        <v>304</v>
      </c>
      <c r="I260" s="34"/>
      <c r="J260" s="34">
        <f>IF(Source!BA769&lt;&gt; 0, Source!BA769, 1)</f>
        <v>2.56</v>
      </c>
      <c r="K260" s="33">
        <f>Source!S769</f>
        <v>778.24</v>
      </c>
      <c r="L260" s="35"/>
      <c r="R260">
        <f>H260</f>
        <v>304</v>
      </c>
    </row>
    <row r="261" spans="1:26" ht="14.25" x14ac:dyDescent="0.2">
      <c r="A261" s="44"/>
      <c r="B261" s="44"/>
      <c r="C261" s="44" t="s">
        <v>316</v>
      </c>
      <c r="D261" s="36" t="s">
        <v>317</v>
      </c>
      <c r="E261" s="37">
        <f>Source!AQ769</f>
        <v>2</v>
      </c>
      <c r="F261" s="38"/>
      <c r="G261" s="39" t="str">
        <f>Source!DI769</f>
        <v/>
      </c>
      <c r="H261" s="38"/>
      <c r="I261" s="39"/>
      <c r="J261" s="39"/>
      <c r="K261" s="38"/>
      <c r="L261" s="40">
        <f>Source!U769</f>
        <v>2</v>
      </c>
    </row>
    <row r="262" spans="1:26" ht="15" x14ac:dyDescent="0.25">
      <c r="G262" s="58">
        <f>H260</f>
        <v>304</v>
      </c>
      <c r="H262" s="58"/>
      <c r="J262" s="58">
        <f>K260</f>
        <v>778.24</v>
      </c>
      <c r="K262" s="58"/>
      <c r="L262" s="41">
        <f>Source!U769</f>
        <v>2</v>
      </c>
      <c r="O262" s="28">
        <f>G262</f>
        <v>304</v>
      </c>
      <c r="P262" s="28">
        <f>J262</f>
        <v>778.24</v>
      </c>
      <c r="Q262" s="28">
        <f>L262</f>
        <v>2</v>
      </c>
      <c r="W262">
        <f>IF(Source!BI769&lt;=1,H260, 0)</f>
        <v>304</v>
      </c>
      <c r="X262">
        <f>IF(Source!BI769=2,H260, 0)</f>
        <v>0</v>
      </c>
      <c r="Y262">
        <f>IF(Source!BI769=3,H260, 0)</f>
        <v>0</v>
      </c>
      <c r="Z262">
        <f>IF(Source!BI769=4,H260, 0)</f>
        <v>0</v>
      </c>
    </row>
    <row r="265" spans="1:26" ht="14.25" hidden="1" x14ac:dyDescent="0.2">
      <c r="A265" s="30" t="s">
        <v>321</v>
      </c>
      <c r="B265" s="30"/>
      <c r="C265" s="24" t="s">
        <v>322</v>
      </c>
      <c r="D265" s="29"/>
      <c r="E265" s="29"/>
      <c r="F265" s="29"/>
      <c r="G265" s="29"/>
      <c r="H265" s="29"/>
      <c r="I265" s="12"/>
      <c r="J265" s="24"/>
      <c r="K265" s="12"/>
      <c r="L265" s="12"/>
    </row>
    <row r="266" spans="1:26" ht="14.25" hidden="1" x14ac:dyDescent="0.2">
      <c r="A266" s="12"/>
      <c r="B266" s="12"/>
      <c r="C266" s="24"/>
      <c r="D266" s="56" t="s">
        <v>323</v>
      </c>
      <c r="E266" s="56"/>
      <c r="F266" s="56"/>
      <c r="G266" s="56"/>
      <c r="H266" s="56"/>
      <c r="I266" s="12"/>
      <c r="J266" s="24"/>
      <c r="K266" s="12"/>
      <c r="L266" s="12"/>
    </row>
    <row r="267" spans="1:26" ht="14.25" hidden="1" x14ac:dyDescent="0.2">
      <c r="A267" s="12"/>
      <c r="B267" s="12"/>
      <c r="C267" s="24"/>
      <c r="D267" s="12"/>
      <c r="E267" s="12"/>
      <c r="F267" s="12"/>
      <c r="G267" s="12"/>
      <c r="H267" s="12"/>
      <c r="I267" s="12"/>
      <c r="J267" s="24"/>
      <c r="K267" s="12"/>
      <c r="L267" s="12"/>
    </row>
    <row r="268" spans="1:26" ht="14.25" x14ac:dyDescent="0.2">
      <c r="A268" s="30" t="s">
        <v>321</v>
      </c>
      <c r="B268" s="30"/>
      <c r="C268" s="24" t="s">
        <v>324</v>
      </c>
      <c r="D268" s="29" t="str">
        <f>IF(Source!AC12&lt;&gt;"", Source!AC12," ")</f>
        <v xml:space="preserve"> </v>
      </c>
      <c r="E268" s="29"/>
      <c r="F268" s="29"/>
      <c r="G268" s="29"/>
      <c r="H268" s="29"/>
      <c r="I268" s="12" t="str">
        <f>IF(Source!AB12&lt;&gt;"", Source!AB12," ")</f>
        <v xml:space="preserve"> </v>
      </c>
      <c r="J268" s="24"/>
      <c r="K268" s="12"/>
      <c r="L268" s="12"/>
    </row>
    <row r="269" spans="1:26" ht="14.25" x14ac:dyDescent="0.2">
      <c r="A269" s="12"/>
      <c r="B269" s="12"/>
      <c r="C269" s="12"/>
      <c r="D269" s="56" t="s">
        <v>323</v>
      </c>
      <c r="E269" s="56"/>
      <c r="F269" s="56"/>
      <c r="G269" s="56"/>
      <c r="H269" s="56"/>
      <c r="I269" s="12"/>
      <c r="J269" s="12"/>
      <c r="K269" s="12"/>
      <c r="L269" s="12"/>
    </row>
    <row r="270" spans="1:26" ht="14.25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</row>
    <row r="271" spans="1:26" ht="14.25" x14ac:dyDescent="0.2">
      <c r="A271" s="12"/>
      <c r="B271" s="12"/>
      <c r="C271" s="24" t="s">
        <v>325</v>
      </c>
      <c r="D271" s="29" t="str">
        <f>IF(Source!AE12&lt;&gt;"", Source!AE12," ")</f>
        <v xml:space="preserve"> </v>
      </c>
      <c r="E271" s="29"/>
      <c r="F271" s="29"/>
      <c r="G271" s="29"/>
      <c r="H271" s="29"/>
      <c r="I271" s="12" t="str">
        <f>IF(Source!AD12&lt;&gt;"", Source!AD12," ")</f>
        <v xml:space="preserve"> </v>
      </c>
      <c r="J271" s="24"/>
      <c r="K271" s="12"/>
      <c r="L271" s="12"/>
    </row>
    <row r="272" spans="1:26" ht="14.25" x14ac:dyDescent="0.2">
      <c r="A272" s="12"/>
      <c r="B272" s="12"/>
      <c r="C272" s="12"/>
      <c r="D272" s="56" t="s">
        <v>323</v>
      </c>
      <c r="E272" s="56"/>
      <c r="F272" s="56"/>
      <c r="G272" s="56"/>
      <c r="H272" s="56"/>
      <c r="I272" s="12"/>
      <c r="J272" s="12"/>
      <c r="K272" s="12"/>
      <c r="L272" s="12"/>
    </row>
  </sheetData>
  <mergeCells count="124">
    <mergeCell ref="J262:K262"/>
    <mergeCell ref="G262:H262"/>
    <mergeCell ref="J258:K258"/>
    <mergeCell ref="A232:L232"/>
    <mergeCell ref="J230:K230"/>
    <mergeCell ref="G230:H230"/>
    <mergeCell ref="J226:K226"/>
    <mergeCell ref="G226:H226"/>
    <mergeCell ref="A222:L222"/>
    <mergeCell ref="G246:H246"/>
    <mergeCell ref="J242:K242"/>
    <mergeCell ref="G242:H242"/>
    <mergeCell ref="A238:L238"/>
    <mergeCell ref="J236:K236"/>
    <mergeCell ref="G236:H236"/>
    <mergeCell ref="G258:H258"/>
    <mergeCell ref="A254:L254"/>
    <mergeCell ref="J252:K252"/>
    <mergeCell ref="G252:H252"/>
    <mergeCell ref="A248:L248"/>
    <mergeCell ref="J246:K246"/>
    <mergeCell ref="A198:L198"/>
    <mergeCell ref="J196:K196"/>
    <mergeCell ref="G196:H196"/>
    <mergeCell ref="J220:K220"/>
    <mergeCell ref="G220:H220"/>
    <mergeCell ref="J204:K204"/>
    <mergeCell ref="G204:H204"/>
    <mergeCell ref="A200:L200"/>
    <mergeCell ref="A146:L146"/>
    <mergeCell ref="A144:L144"/>
    <mergeCell ref="J142:K142"/>
    <mergeCell ref="G142:H142"/>
    <mergeCell ref="J138:K138"/>
    <mergeCell ref="G138:H138"/>
    <mergeCell ref="G160:H160"/>
    <mergeCell ref="J156:K156"/>
    <mergeCell ref="G156:H156"/>
    <mergeCell ref="A152:L152"/>
    <mergeCell ref="J150:K150"/>
    <mergeCell ref="G150:H150"/>
    <mergeCell ref="J182:K182"/>
    <mergeCell ref="G182:H182"/>
    <mergeCell ref="A178:L178"/>
    <mergeCell ref="J176:K176"/>
    <mergeCell ref="J192:K192"/>
    <mergeCell ref="G192:H192"/>
    <mergeCell ref="J186:K186"/>
    <mergeCell ref="G186:H186"/>
    <mergeCell ref="G46:H46"/>
    <mergeCell ref="J88:K88"/>
    <mergeCell ref="G88:H88"/>
    <mergeCell ref="J84:K84"/>
    <mergeCell ref="G176:H176"/>
    <mergeCell ref="A172:L172"/>
    <mergeCell ref="J170:K170"/>
    <mergeCell ref="G170:H170"/>
    <mergeCell ref="J166:K166"/>
    <mergeCell ref="G166:H166"/>
    <mergeCell ref="J160:K160"/>
    <mergeCell ref="J104:K104"/>
    <mergeCell ref="G104:H104"/>
    <mergeCell ref="J100:K100"/>
    <mergeCell ref="G100:H100"/>
    <mergeCell ref="J94:K94"/>
    <mergeCell ref="G94:H94"/>
    <mergeCell ref="J132:K132"/>
    <mergeCell ref="D272:H272"/>
    <mergeCell ref="G84:H84"/>
    <mergeCell ref="A80:L80"/>
    <mergeCell ref="J78:K78"/>
    <mergeCell ref="G78:H78"/>
    <mergeCell ref="J72:K72"/>
    <mergeCell ref="G72:H72"/>
    <mergeCell ref="J110:K110"/>
    <mergeCell ref="G110:H110"/>
    <mergeCell ref="A106:L106"/>
    <mergeCell ref="G132:H132"/>
    <mergeCell ref="J126:K126"/>
    <mergeCell ref="G126:H126"/>
    <mergeCell ref="J122:K122"/>
    <mergeCell ref="G122:H122"/>
    <mergeCell ref="A118:L118"/>
    <mergeCell ref="J116:K116"/>
    <mergeCell ref="G116:H116"/>
    <mergeCell ref="A216:L216"/>
    <mergeCell ref="J214:K214"/>
    <mergeCell ref="G214:H214"/>
    <mergeCell ref="J210:K210"/>
    <mergeCell ref="G210:H210"/>
    <mergeCell ref="A206:L206"/>
    <mergeCell ref="C17:F17"/>
    <mergeCell ref="G17:H17"/>
    <mergeCell ref="I17:J17"/>
    <mergeCell ref="A22:L22"/>
    <mergeCell ref="D266:H266"/>
    <mergeCell ref="D269:H269"/>
    <mergeCell ref="A68:L68"/>
    <mergeCell ref="J66:K66"/>
    <mergeCell ref="G66:H66"/>
    <mergeCell ref="J62:K62"/>
    <mergeCell ref="A28:L28"/>
    <mergeCell ref="A26:L26"/>
    <mergeCell ref="A42:L42"/>
    <mergeCell ref="J40:K40"/>
    <mergeCell ref="G40:H40"/>
    <mergeCell ref="J34:K34"/>
    <mergeCell ref="G34:H34"/>
    <mergeCell ref="A30:L30"/>
    <mergeCell ref="G62:H62"/>
    <mergeCell ref="J56:K56"/>
    <mergeCell ref="G56:H56"/>
    <mergeCell ref="J50:K50"/>
    <mergeCell ref="G50:H50"/>
    <mergeCell ref="J46:K46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15"/>
  <sheetViews>
    <sheetView workbookViewId="0">
      <selection activeCell="A911" sqref="A911:AN91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910</v>
      </c>
      <c r="C12" s="1">
        <v>0</v>
      </c>
      <c r="D12" s="1">
        <f>ROW(A831)</f>
        <v>831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">
      <c r="A18" s="2">
        <v>52</v>
      </c>
      <c r="B18" s="2">
        <f t="shared" ref="B18:G18" si="0">B831</f>
        <v>910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ТО отдельно стоящего элег.оборудования 35-220 кВ</v>
      </c>
      <c r="H18" s="2"/>
      <c r="I18" s="2"/>
      <c r="J18" s="2"/>
      <c r="K18" s="2"/>
      <c r="L18" s="2"/>
      <c r="M18" s="2"/>
      <c r="N18" s="2"/>
      <c r="O18" s="2">
        <f t="shared" ref="O18:AT18" si="1">O831</f>
        <v>297660.99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297660.99</v>
      </c>
      <c r="T18" s="2">
        <f t="shared" si="1"/>
        <v>0</v>
      </c>
      <c r="U18" s="2">
        <f t="shared" si="1"/>
        <v>644.74</v>
      </c>
      <c r="V18" s="2">
        <f t="shared" si="1"/>
        <v>0</v>
      </c>
      <c r="W18" s="2">
        <f t="shared" si="1"/>
        <v>0</v>
      </c>
      <c r="X18" s="2">
        <f t="shared" si="1"/>
        <v>14752.18</v>
      </c>
      <c r="Y18" s="2">
        <f t="shared" si="1"/>
        <v>4596.99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317010.15999999997</v>
      </c>
      <c r="AS18" s="2">
        <f t="shared" si="1"/>
        <v>317010.15999999997</v>
      </c>
      <c r="AT18" s="2">
        <f t="shared" si="1"/>
        <v>0</v>
      </c>
      <c r="AU18" s="2">
        <f t="shared" ref="AU18:BZ18" si="2">AU831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CA831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DG831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EM831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FS831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1</v>
      </c>
      <c r="C20" s="1"/>
      <c r="D20" s="1">
        <f>ROW(A801)</f>
        <v>801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B801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O801</f>
        <v>297660.99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297660.99</v>
      </c>
      <c r="T22" s="2">
        <f t="shared" si="8"/>
        <v>0</v>
      </c>
      <c r="U22" s="2">
        <f t="shared" si="8"/>
        <v>644.74</v>
      </c>
      <c r="V22" s="2">
        <f t="shared" si="8"/>
        <v>0</v>
      </c>
      <c r="W22" s="2">
        <f t="shared" si="8"/>
        <v>0</v>
      </c>
      <c r="X22" s="2">
        <f t="shared" si="8"/>
        <v>14752.18</v>
      </c>
      <c r="Y22" s="2">
        <f t="shared" si="8"/>
        <v>4596.99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317010.15999999997</v>
      </c>
      <c r="AS22" s="2">
        <f t="shared" si="8"/>
        <v>317010.15999999997</v>
      </c>
      <c r="AT22" s="2">
        <f t="shared" si="8"/>
        <v>0</v>
      </c>
      <c r="AU22" s="2">
        <f t="shared" ref="AU22:BZ22" si="9">AU801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CA801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DG801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EM801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FS801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1</v>
      </c>
      <c r="C24" s="1"/>
      <c r="D24" s="1">
        <f>ROW(A28)</f>
        <v>28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Отдельностоящие баковые выключатели 35-220кВ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Отдельностоящие баковые выключатели 35-220кВ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16</v>
      </c>
      <c r="H30" s="4" t="s">
        <v>17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18</v>
      </c>
      <c r="H31" s="4" t="s">
        <v>19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20</v>
      </c>
      <c r="H32" s="4" t="s">
        <v>21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22</v>
      </c>
      <c r="H33" s="4" t="s">
        <v>23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24</v>
      </c>
      <c r="H34" s="4" t="s">
        <v>25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26</v>
      </c>
      <c r="H35" s="4" t="s">
        <v>27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28</v>
      </c>
      <c r="H36" s="4" t="s">
        <v>29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30</v>
      </c>
      <c r="H37" s="4" t="s">
        <v>31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32</v>
      </c>
      <c r="H38" s="4" t="s">
        <v>33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34</v>
      </c>
      <c r="H39" s="4" t="s">
        <v>35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36</v>
      </c>
      <c r="H40" s="4" t="s">
        <v>37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38</v>
      </c>
      <c r="H41" s="4" t="s">
        <v>39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40</v>
      </c>
      <c r="H42" s="4" t="s">
        <v>41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42</v>
      </c>
      <c r="H43" s="4" t="s">
        <v>43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44</v>
      </c>
      <c r="H44" s="4" t="s">
        <v>45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46</v>
      </c>
      <c r="H45" s="4" t="s">
        <v>47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48</v>
      </c>
      <c r="H46" s="4" t="s">
        <v>49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50</v>
      </c>
      <c r="H47" s="4" t="s">
        <v>51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52</v>
      </c>
      <c r="H48" s="4" t="s">
        <v>53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54</v>
      </c>
      <c r="H49" s="4" t="s">
        <v>55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56</v>
      </c>
      <c r="H50" s="4" t="s">
        <v>57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58</v>
      </c>
      <c r="H51" s="4" t="s">
        <v>59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60</v>
      </c>
      <c r="H52" s="4" t="s">
        <v>61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62</v>
      </c>
      <c r="H53" s="4" t="s">
        <v>63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64</v>
      </c>
      <c r="H54" s="4" t="s">
        <v>65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66</v>
      </c>
      <c r="H55" s="4" t="s">
        <v>67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68</v>
      </c>
      <c r="H56" s="4" t="s">
        <v>69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8" spans="1:245" x14ac:dyDescent="0.2">
      <c r="A58" s="1">
        <v>4</v>
      </c>
      <c r="B58" s="1">
        <v>1</v>
      </c>
      <c r="C58" s="1"/>
      <c r="D58" s="1">
        <f>ROW(A259)</f>
        <v>259</v>
      </c>
      <c r="E58" s="1"/>
      <c r="F58" s="1" t="s">
        <v>70</v>
      </c>
      <c r="G58" s="1" t="s">
        <v>71</v>
      </c>
      <c r="H58" s="1" t="s">
        <v>3</v>
      </c>
      <c r="I58" s="1">
        <v>0</v>
      </c>
      <c r="J58" s="1"/>
      <c r="K58" s="1">
        <v>-1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/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45" x14ac:dyDescent="0.2">
      <c r="A60" s="2">
        <v>52</v>
      </c>
      <c r="B60" s="2">
        <f t="shared" ref="B60:G60" si="23">B259</f>
        <v>1</v>
      </c>
      <c r="C60" s="2">
        <f t="shared" si="23"/>
        <v>4</v>
      </c>
      <c r="D60" s="2">
        <f t="shared" si="23"/>
        <v>58</v>
      </c>
      <c r="E60" s="2">
        <f t="shared" si="23"/>
        <v>0</v>
      </c>
      <c r="F60" s="2" t="str">
        <f t="shared" si="23"/>
        <v>Раздел № 1</v>
      </c>
      <c r="G60" s="2" t="str">
        <f t="shared" si="23"/>
        <v>Ежегодное техническое обслуживание (ТО-1) элегазовых баковых  выключателей 220кВ (Типы выключателей:  3AP1DT-245(252),242PMR, 242PMG, ВГБУ-220)</v>
      </c>
      <c r="H60" s="2"/>
      <c r="I60" s="2"/>
      <c r="J60" s="2"/>
      <c r="K60" s="2"/>
      <c r="L60" s="2"/>
      <c r="M60" s="2"/>
      <c r="N60" s="2"/>
      <c r="O60" s="2">
        <f t="shared" ref="O60:AT60" si="24">O259</f>
        <v>98211.21</v>
      </c>
      <c r="P60" s="2">
        <f t="shared" si="24"/>
        <v>0</v>
      </c>
      <c r="Q60" s="2">
        <f t="shared" si="24"/>
        <v>0</v>
      </c>
      <c r="R60" s="2">
        <f t="shared" si="24"/>
        <v>0</v>
      </c>
      <c r="S60" s="2">
        <f t="shared" si="24"/>
        <v>98211.21</v>
      </c>
      <c r="T60" s="2">
        <f t="shared" si="24"/>
        <v>0</v>
      </c>
      <c r="U60" s="2">
        <f t="shared" si="24"/>
        <v>218.54</v>
      </c>
      <c r="V60" s="2">
        <f t="shared" si="24"/>
        <v>0</v>
      </c>
      <c r="W60" s="2">
        <f t="shared" si="24"/>
        <v>0</v>
      </c>
      <c r="X60" s="2">
        <f t="shared" si="24"/>
        <v>9748.98</v>
      </c>
      <c r="Y60" s="2">
        <f t="shared" si="24"/>
        <v>3073.17</v>
      </c>
      <c r="Z60" s="2">
        <f t="shared" si="24"/>
        <v>0</v>
      </c>
      <c r="AA60" s="2">
        <f t="shared" si="24"/>
        <v>0</v>
      </c>
      <c r="AB60" s="2">
        <f t="shared" si="24"/>
        <v>19265.13</v>
      </c>
      <c r="AC60" s="2">
        <f t="shared" si="24"/>
        <v>0</v>
      </c>
      <c r="AD60" s="2">
        <f t="shared" si="24"/>
        <v>0</v>
      </c>
      <c r="AE60" s="2">
        <f t="shared" si="24"/>
        <v>0</v>
      </c>
      <c r="AF60" s="2">
        <f t="shared" si="24"/>
        <v>19265.13</v>
      </c>
      <c r="AG60" s="2">
        <f t="shared" si="24"/>
        <v>0</v>
      </c>
      <c r="AH60" s="2">
        <f t="shared" si="24"/>
        <v>41.04</v>
      </c>
      <c r="AI60" s="2">
        <f t="shared" si="24"/>
        <v>0</v>
      </c>
      <c r="AJ60" s="2">
        <f t="shared" si="24"/>
        <v>0</v>
      </c>
      <c r="AK60" s="2">
        <f t="shared" si="24"/>
        <v>374.03</v>
      </c>
      <c r="AL60" s="2">
        <f t="shared" si="24"/>
        <v>131.24</v>
      </c>
      <c r="AM60" s="2">
        <f t="shared" si="24"/>
        <v>0</v>
      </c>
      <c r="AN60" s="2">
        <f t="shared" si="24"/>
        <v>0</v>
      </c>
      <c r="AO60" s="2">
        <f t="shared" si="24"/>
        <v>0</v>
      </c>
      <c r="AP60" s="2">
        <f t="shared" si="24"/>
        <v>0</v>
      </c>
      <c r="AQ60" s="2">
        <f t="shared" si="24"/>
        <v>0</v>
      </c>
      <c r="AR60" s="2">
        <f t="shared" si="24"/>
        <v>111033.36</v>
      </c>
      <c r="AS60" s="2">
        <f t="shared" si="24"/>
        <v>111033.36</v>
      </c>
      <c r="AT60" s="2">
        <f t="shared" si="24"/>
        <v>0</v>
      </c>
      <c r="AU60" s="2">
        <f t="shared" ref="AU60:BZ60" si="25">AU259</f>
        <v>0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>
        <f t="shared" si="25"/>
        <v>0</v>
      </c>
      <c r="BE60" s="2">
        <f t="shared" si="25"/>
        <v>0</v>
      </c>
      <c r="BF60" s="2">
        <f t="shared" si="25"/>
        <v>0</v>
      </c>
      <c r="BG60" s="2">
        <f t="shared" si="25"/>
        <v>0</v>
      </c>
      <c r="BH60" s="2">
        <f t="shared" si="25"/>
        <v>0</v>
      </c>
      <c r="BI60" s="2">
        <f t="shared" si="25"/>
        <v>0</v>
      </c>
      <c r="BJ60" s="2">
        <f t="shared" si="25"/>
        <v>0</v>
      </c>
      <c r="BK60" s="2">
        <f t="shared" si="25"/>
        <v>0</v>
      </c>
      <c r="BL60" s="2">
        <f t="shared" si="25"/>
        <v>0</v>
      </c>
      <c r="BM60" s="2">
        <f t="shared" si="25"/>
        <v>0</v>
      </c>
      <c r="BN60" s="2">
        <f t="shared" si="25"/>
        <v>0</v>
      </c>
      <c r="BO60" s="2">
        <f t="shared" si="25"/>
        <v>0</v>
      </c>
      <c r="BP60" s="2">
        <f t="shared" si="25"/>
        <v>0</v>
      </c>
      <c r="BQ60" s="2">
        <f t="shared" si="25"/>
        <v>0</v>
      </c>
      <c r="BR60" s="2">
        <f t="shared" si="25"/>
        <v>0</v>
      </c>
      <c r="BS60" s="2">
        <f t="shared" si="25"/>
        <v>0</v>
      </c>
      <c r="BT60" s="2">
        <f t="shared" si="25"/>
        <v>0</v>
      </c>
      <c r="BU60" s="2">
        <f t="shared" si="25"/>
        <v>0</v>
      </c>
      <c r="BV60" s="2">
        <f t="shared" si="25"/>
        <v>0</v>
      </c>
      <c r="BW60" s="2">
        <f t="shared" si="25"/>
        <v>0</v>
      </c>
      <c r="BX60" s="2">
        <f t="shared" si="25"/>
        <v>0</v>
      </c>
      <c r="BY60" s="2">
        <f t="shared" si="25"/>
        <v>0</v>
      </c>
      <c r="BZ60" s="2">
        <f t="shared" si="25"/>
        <v>0</v>
      </c>
      <c r="CA60" s="2">
        <f t="shared" ref="CA60:DF60" si="26">CA259</f>
        <v>19770.400000000001</v>
      </c>
      <c r="CB60" s="2">
        <f t="shared" si="26"/>
        <v>19770.400000000001</v>
      </c>
      <c r="CC60" s="2">
        <f t="shared" si="26"/>
        <v>0</v>
      </c>
      <c r="CD60" s="2">
        <f t="shared" si="26"/>
        <v>0</v>
      </c>
      <c r="CE60" s="2">
        <f t="shared" si="26"/>
        <v>0</v>
      </c>
      <c r="CF60" s="2">
        <f t="shared" si="26"/>
        <v>0</v>
      </c>
      <c r="CG60" s="2">
        <f t="shared" si="26"/>
        <v>0</v>
      </c>
      <c r="CH60" s="2">
        <f t="shared" si="26"/>
        <v>0</v>
      </c>
      <c r="CI60" s="2">
        <f t="shared" si="26"/>
        <v>0</v>
      </c>
      <c r="CJ60" s="2">
        <f t="shared" si="26"/>
        <v>0</v>
      </c>
      <c r="CK60" s="2">
        <f t="shared" si="26"/>
        <v>0</v>
      </c>
      <c r="CL60" s="2">
        <f t="shared" si="26"/>
        <v>0</v>
      </c>
      <c r="CM60" s="2">
        <f t="shared" si="26"/>
        <v>0</v>
      </c>
      <c r="CN60" s="2">
        <f t="shared" si="26"/>
        <v>0</v>
      </c>
      <c r="CO60" s="2">
        <f t="shared" si="26"/>
        <v>0</v>
      </c>
      <c r="CP60" s="2">
        <f t="shared" si="26"/>
        <v>0</v>
      </c>
      <c r="CQ60" s="2">
        <f t="shared" si="26"/>
        <v>0</v>
      </c>
      <c r="CR60" s="2">
        <f t="shared" si="26"/>
        <v>0</v>
      </c>
      <c r="CS60" s="2">
        <f t="shared" si="26"/>
        <v>0</v>
      </c>
      <c r="CT60" s="2">
        <f t="shared" si="26"/>
        <v>0</v>
      </c>
      <c r="CU60" s="2">
        <f t="shared" si="26"/>
        <v>0</v>
      </c>
      <c r="CV60" s="2">
        <f t="shared" si="26"/>
        <v>0</v>
      </c>
      <c r="CW60" s="2">
        <f t="shared" si="26"/>
        <v>0</v>
      </c>
      <c r="CX60" s="2">
        <f t="shared" si="26"/>
        <v>0</v>
      </c>
      <c r="CY60" s="2">
        <f t="shared" si="26"/>
        <v>0</v>
      </c>
      <c r="CZ60" s="2">
        <f t="shared" si="26"/>
        <v>0</v>
      </c>
      <c r="DA60" s="2">
        <f t="shared" si="26"/>
        <v>0</v>
      </c>
      <c r="DB60" s="2">
        <f t="shared" si="26"/>
        <v>0</v>
      </c>
      <c r="DC60" s="2">
        <f t="shared" si="26"/>
        <v>0</v>
      </c>
      <c r="DD60" s="2">
        <f t="shared" si="26"/>
        <v>0</v>
      </c>
      <c r="DE60" s="2">
        <f t="shared" si="26"/>
        <v>0</v>
      </c>
      <c r="DF60" s="2">
        <f t="shared" si="26"/>
        <v>0</v>
      </c>
      <c r="DG60" s="3">
        <f t="shared" ref="DG60:EL60" si="27">DG259</f>
        <v>0</v>
      </c>
      <c r="DH60" s="3">
        <f t="shared" si="27"/>
        <v>0</v>
      </c>
      <c r="DI60" s="3">
        <f t="shared" si="27"/>
        <v>0</v>
      </c>
      <c r="DJ60" s="3">
        <f t="shared" si="27"/>
        <v>0</v>
      </c>
      <c r="DK60" s="3">
        <f t="shared" si="27"/>
        <v>0</v>
      </c>
      <c r="DL60" s="3">
        <f t="shared" si="27"/>
        <v>0</v>
      </c>
      <c r="DM60" s="3">
        <f t="shared" si="27"/>
        <v>0</v>
      </c>
      <c r="DN60" s="3">
        <f t="shared" si="27"/>
        <v>0</v>
      </c>
      <c r="DO60" s="3">
        <f t="shared" si="27"/>
        <v>0</v>
      </c>
      <c r="DP60" s="3">
        <f t="shared" si="27"/>
        <v>0</v>
      </c>
      <c r="DQ60" s="3">
        <f t="shared" si="27"/>
        <v>0</v>
      </c>
      <c r="DR60" s="3">
        <f t="shared" si="27"/>
        <v>0</v>
      </c>
      <c r="DS60" s="3">
        <f t="shared" si="27"/>
        <v>0</v>
      </c>
      <c r="DT60" s="3">
        <f t="shared" si="27"/>
        <v>0</v>
      </c>
      <c r="DU60" s="3">
        <f t="shared" si="27"/>
        <v>0</v>
      </c>
      <c r="DV60" s="3">
        <f t="shared" si="27"/>
        <v>0</v>
      </c>
      <c r="DW60" s="3">
        <f t="shared" si="27"/>
        <v>0</v>
      </c>
      <c r="DX60" s="3">
        <f t="shared" si="27"/>
        <v>0</v>
      </c>
      <c r="DY60" s="3">
        <f t="shared" si="27"/>
        <v>0</v>
      </c>
      <c r="DZ60" s="3">
        <f t="shared" si="27"/>
        <v>0</v>
      </c>
      <c r="EA60" s="3">
        <f t="shared" si="27"/>
        <v>0</v>
      </c>
      <c r="EB60" s="3">
        <f t="shared" si="27"/>
        <v>0</v>
      </c>
      <c r="EC60" s="3">
        <f t="shared" si="27"/>
        <v>0</v>
      </c>
      <c r="ED60" s="3">
        <f t="shared" si="27"/>
        <v>0</v>
      </c>
      <c r="EE60" s="3">
        <f t="shared" si="27"/>
        <v>0</v>
      </c>
      <c r="EF60" s="3">
        <f t="shared" si="27"/>
        <v>0</v>
      </c>
      <c r="EG60" s="3">
        <f t="shared" si="27"/>
        <v>0</v>
      </c>
      <c r="EH60" s="3">
        <f t="shared" si="27"/>
        <v>0</v>
      </c>
      <c r="EI60" s="3">
        <f t="shared" si="27"/>
        <v>0</v>
      </c>
      <c r="EJ60" s="3">
        <f t="shared" si="27"/>
        <v>0</v>
      </c>
      <c r="EK60" s="3">
        <f t="shared" si="27"/>
        <v>0</v>
      </c>
      <c r="EL60" s="3">
        <f t="shared" si="27"/>
        <v>0</v>
      </c>
      <c r="EM60" s="3">
        <f t="shared" ref="EM60:FR60" si="28">EM259</f>
        <v>0</v>
      </c>
      <c r="EN60" s="3">
        <f t="shared" si="28"/>
        <v>0</v>
      </c>
      <c r="EO60" s="3">
        <f t="shared" si="28"/>
        <v>0</v>
      </c>
      <c r="EP60" s="3">
        <f t="shared" si="28"/>
        <v>0</v>
      </c>
      <c r="EQ60" s="3">
        <f t="shared" si="28"/>
        <v>0</v>
      </c>
      <c r="ER60" s="3">
        <f t="shared" si="28"/>
        <v>0</v>
      </c>
      <c r="ES60" s="3">
        <f t="shared" si="28"/>
        <v>0</v>
      </c>
      <c r="ET60" s="3">
        <f t="shared" si="28"/>
        <v>0</v>
      </c>
      <c r="EU60" s="3">
        <f t="shared" si="28"/>
        <v>0</v>
      </c>
      <c r="EV60" s="3">
        <f t="shared" si="28"/>
        <v>0</v>
      </c>
      <c r="EW60" s="3">
        <f t="shared" si="28"/>
        <v>0</v>
      </c>
      <c r="EX60" s="3">
        <f t="shared" si="28"/>
        <v>0</v>
      </c>
      <c r="EY60" s="3">
        <f t="shared" si="28"/>
        <v>0</v>
      </c>
      <c r="EZ60" s="3">
        <f t="shared" si="28"/>
        <v>0</v>
      </c>
      <c r="FA60" s="3">
        <f t="shared" si="28"/>
        <v>0</v>
      </c>
      <c r="FB60" s="3">
        <f t="shared" si="28"/>
        <v>0</v>
      </c>
      <c r="FC60" s="3">
        <f t="shared" si="28"/>
        <v>0</v>
      </c>
      <c r="FD60" s="3">
        <f t="shared" si="28"/>
        <v>0</v>
      </c>
      <c r="FE60" s="3">
        <f t="shared" si="28"/>
        <v>0</v>
      </c>
      <c r="FF60" s="3">
        <f t="shared" si="28"/>
        <v>0</v>
      </c>
      <c r="FG60" s="3">
        <f t="shared" si="28"/>
        <v>0</v>
      </c>
      <c r="FH60" s="3">
        <f t="shared" si="28"/>
        <v>0</v>
      </c>
      <c r="FI60" s="3">
        <f t="shared" si="28"/>
        <v>0</v>
      </c>
      <c r="FJ60" s="3">
        <f t="shared" si="28"/>
        <v>0</v>
      </c>
      <c r="FK60" s="3">
        <f t="shared" si="28"/>
        <v>0</v>
      </c>
      <c r="FL60" s="3">
        <f t="shared" si="28"/>
        <v>0</v>
      </c>
      <c r="FM60" s="3">
        <f t="shared" si="28"/>
        <v>0</v>
      </c>
      <c r="FN60" s="3">
        <f t="shared" si="28"/>
        <v>0</v>
      </c>
      <c r="FO60" s="3">
        <f t="shared" si="28"/>
        <v>0</v>
      </c>
      <c r="FP60" s="3">
        <f t="shared" si="28"/>
        <v>0</v>
      </c>
      <c r="FQ60" s="3">
        <f t="shared" si="28"/>
        <v>0</v>
      </c>
      <c r="FR60" s="3">
        <f t="shared" si="28"/>
        <v>0</v>
      </c>
      <c r="FS60" s="3">
        <f t="shared" ref="FS60:GX60" si="29">FS259</f>
        <v>0</v>
      </c>
      <c r="FT60" s="3">
        <f t="shared" si="29"/>
        <v>0</v>
      </c>
      <c r="FU60" s="3">
        <f t="shared" si="29"/>
        <v>0</v>
      </c>
      <c r="FV60" s="3">
        <f t="shared" si="29"/>
        <v>0</v>
      </c>
      <c r="FW60" s="3">
        <f t="shared" si="29"/>
        <v>0</v>
      </c>
      <c r="FX60" s="3">
        <f t="shared" si="29"/>
        <v>0</v>
      </c>
      <c r="FY60" s="3">
        <f t="shared" si="29"/>
        <v>0</v>
      </c>
      <c r="FZ60" s="3">
        <f t="shared" si="29"/>
        <v>0</v>
      </c>
      <c r="GA60" s="3">
        <f t="shared" si="29"/>
        <v>0</v>
      </c>
      <c r="GB60" s="3">
        <f t="shared" si="29"/>
        <v>0</v>
      </c>
      <c r="GC60" s="3">
        <f t="shared" si="29"/>
        <v>0</v>
      </c>
      <c r="GD60" s="3">
        <f t="shared" si="29"/>
        <v>0</v>
      </c>
      <c r="GE60" s="3">
        <f t="shared" si="29"/>
        <v>0</v>
      </c>
      <c r="GF60" s="3">
        <f t="shared" si="29"/>
        <v>0</v>
      </c>
      <c r="GG60" s="3">
        <f t="shared" si="29"/>
        <v>0</v>
      </c>
      <c r="GH60" s="3">
        <f t="shared" si="29"/>
        <v>0</v>
      </c>
      <c r="GI60" s="3">
        <f t="shared" si="29"/>
        <v>0</v>
      </c>
      <c r="GJ60" s="3">
        <f t="shared" si="29"/>
        <v>0</v>
      </c>
      <c r="GK60" s="3">
        <f t="shared" si="29"/>
        <v>0</v>
      </c>
      <c r="GL60" s="3">
        <f t="shared" si="29"/>
        <v>0</v>
      </c>
      <c r="GM60" s="3">
        <f t="shared" si="29"/>
        <v>0</v>
      </c>
      <c r="GN60" s="3">
        <f t="shared" si="29"/>
        <v>0</v>
      </c>
      <c r="GO60" s="3">
        <f t="shared" si="29"/>
        <v>0</v>
      </c>
      <c r="GP60" s="3">
        <f t="shared" si="29"/>
        <v>0</v>
      </c>
      <c r="GQ60" s="3">
        <f t="shared" si="29"/>
        <v>0</v>
      </c>
      <c r="GR60" s="3">
        <f t="shared" si="29"/>
        <v>0</v>
      </c>
      <c r="GS60" s="3">
        <f t="shared" si="29"/>
        <v>0</v>
      </c>
      <c r="GT60" s="3">
        <f t="shared" si="29"/>
        <v>0</v>
      </c>
      <c r="GU60" s="3">
        <f t="shared" si="29"/>
        <v>0</v>
      </c>
      <c r="GV60" s="3">
        <f t="shared" si="29"/>
        <v>0</v>
      </c>
      <c r="GW60" s="3">
        <f t="shared" si="29"/>
        <v>0</v>
      </c>
      <c r="GX60" s="3">
        <f t="shared" si="29"/>
        <v>0</v>
      </c>
    </row>
    <row r="62" spans="1:245" x14ac:dyDescent="0.2">
      <c r="A62">
        <v>17</v>
      </c>
      <c r="B62">
        <v>1</v>
      </c>
      <c r="C62">
        <f>ROW(SmtRes!A1)</f>
        <v>1</v>
      </c>
      <c r="D62">
        <f>ROW(EtalonRes!A1)</f>
        <v>1</v>
      </c>
      <c r="E62" t="s">
        <v>72</v>
      </c>
      <c r="F62" t="s">
        <v>73</v>
      </c>
      <c r="G62" t="s">
        <v>286</v>
      </c>
      <c r="H62" t="s">
        <v>74</v>
      </c>
      <c r="I62">
        <v>1</v>
      </c>
      <c r="J62">
        <v>0</v>
      </c>
      <c r="K62">
        <v>1</v>
      </c>
      <c r="O62">
        <f>ROUND(CP62,2)</f>
        <v>19046.400000000001</v>
      </c>
      <c r="P62">
        <f>ROUND(CQ62*I62,2)</f>
        <v>0</v>
      </c>
      <c r="Q62">
        <f>ROUND(CR62*I62,2)</f>
        <v>0</v>
      </c>
      <c r="R62">
        <f>ROUND(CS62*I62,2)</f>
        <v>0</v>
      </c>
      <c r="S62">
        <f>ROUND(CT62*I62,2)</f>
        <v>19046.400000000001</v>
      </c>
      <c r="T62">
        <f>ROUND(CU62*I62,2)</f>
        <v>0</v>
      </c>
      <c r="U62">
        <f>ROUND(CV62*I62,7)</f>
        <v>40</v>
      </c>
      <c r="V62">
        <f>ROUND(CW62*I62,7)</f>
        <v>0</v>
      </c>
      <c r="W62">
        <f>ROUND(CX62*I62,2)</f>
        <v>0</v>
      </c>
      <c r="X62">
        <f>ROUND(CY62,2)</f>
        <v>0</v>
      </c>
      <c r="Y62">
        <f>ROUND(CZ62,2)</f>
        <v>0</v>
      </c>
      <c r="AA62">
        <v>282658987</v>
      </c>
      <c r="AB62">
        <f>ROUND((AC62+AD62+AF62),6)</f>
        <v>7440</v>
      </c>
      <c r="AC62">
        <f>ROUND((ES62),6)</f>
        <v>0</v>
      </c>
      <c r="AD62">
        <f>ROUND((((ET62)-(EU62))+AE62),6)</f>
        <v>0</v>
      </c>
      <c r="AE62">
        <f>ROUND((EU62),6)</f>
        <v>0</v>
      </c>
      <c r="AF62">
        <f>ROUND((EV62),6)</f>
        <v>7440</v>
      </c>
      <c r="AG62">
        <f>ROUND((AP62),6)</f>
        <v>0</v>
      </c>
      <c r="AH62">
        <f>(EW62)</f>
        <v>40</v>
      </c>
      <c r="AI62">
        <f>(EX62)</f>
        <v>0</v>
      </c>
      <c r="AJ62">
        <f>(AS62)</f>
        <v>0</v>
      </c>
      <c r="AK62">
        <v>7440</v>
      </c>
      <c r="AL62">
        <v>0</v>
      </c>
      <c r="AM62">
        <v>0</v>
      </c>
      <c r="AN62">
        <v>0</v>
      </c>
      <c r="AO62">
        <v>7440</v>
      </c>
      <c r="AP62">
        <v>0</v>
      </c>
      <c r="AQ62">
        <v>40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2.56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75</v>
      </c>
      <c r="BM62">
        <v>150</v>
      </c>
      <c r="BN62">
        <v>0</v>
      </c>
      <c r="BO62" t="s">
        <v>3</v>
      </c>
      <c r="BP62">
        <v>0</v>
      </c>
      <c r="BQ62">
        <v>1</v>
      </c>
      <c r="BR62">
        <v>0</v>
      </c>
      <c r="BS62">
        <v>2.56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>(P62+Q62+S62)</f>
        <v>19046.400000000001</v>
      </c>
      <c r="CQ62">
        <f>AC62*BC62</f>
        <v>0</v>
      </c>
      <c r="CR62">
        <f>(((ET62)*BB62-(EU62)*BS62)+AE62*BS62)</f>
        <v>0</v>
      </c>
      <c r="CS62">
        <f>AE62*BS62</f>
        <v>0</v>
      </c>
      <c r="CT62">
        <f>AF62*BA62</f>
        <v>19046.400000000001</v>
      </c>
      <c r="CU62">
        <f t="shared" ref="CU62:CX63" si="30">AG62</f>
        <v>0</v>
      </c>
      <c r="CV62">
        <f t="shared" si="30"/>
        <v>40</v>
      </c>
      <c r="CW62">
        <f t="shared" si="30"/>
        <v>0</v>
      </c>
      <c r="CX62">
        <f t="shared" si="30"/>
        <v>0</v>
      </c>
      <c r="CY62">
        <f>(((S62+R62)*AT62)/100)</f>
        <v>0</v>
      </c>
      <c r="CZ62">
        <f>(((S62+R62)*AU62)/100)</f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74</v>
      </c>
      <c r="DW62" t="s">
        <v>76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295507042</v>
      </c>
      <c r="EF62">
        <v>1</v>
      </c>
      <c r="EG62" t="s">
        <v>77</v>
      </c>
      <c r="EH62">
        <v>0</v>
      </c>
      <c r="EI62" t="s">
        <v>3</v>
      </c>
      <c r="EJ62">
        <v>1</v>
      </c>
      <c r="EK62">
        <v>150</v>
      </c>
      <c r="EL62" t="s">
        <v>78</v>
      </c>
      <c r="EM62" t="s">
        <v>79</v>
      </c>
      <c r="EO62" t="s">
        <v>3</v>
      </c>
      <c r="EQ62">
        <v>917504</v>
      </c>
      <c r="ER62">
        <v>7440</v>
      </c>
      <c r="ES62">
        <v>0</v>
      </c>
      <c r="ET62">
        <v>0</v>
      </c>
      <c r="EU62">
        <v>0</v>
      </c>
      <c r="EV62">
        <v>7440</v>
      </c>
      <c r="EW62">
        <v>40</v>
      </c>
      <c r="EX62">
        <v>0</v>
      </c>
      <c r="EY62">
        <v>0</v>
      </c>
      <c r="FQ62">
        <v>0</v>
      </c>
      <c r="FR62">
        <f>ROUND(IF(BI62=3,GM62,0),2)</f>
        <v>0</v>
      </c>
      <c r="FS62">
        <v>0</v>
      </c>
      <c r="FX62">
        <v>0</v>
      </c>
      <c r="FY62">
        <v>0</v>
      </c>
      <c r="GA62" t="s">
        <v>3</v>
      </c>
      <c r="GD62">
        <v>1</v>
      </c>
      <c r="GF62">
        <v>514545494</v>
      </c>
      <c r="GG62">
        <v>2</v>
      </c>
      <c r="GH62">
        <v>1</v>
      </c>
      <c r="GI62">
        <v>3</v>
      </c>
      <c r="GJ62">
        <v>0</v>
      </c>
      <c r="GK62">
        <v>0</v>
      </c>
      <c r="GL62">
        <f>ROUND(IF(AND(BH62=3,BI62=3,FS62&lt;&gt;0),P62,0),2)</f>
        <v>0</v>
      </c>
      <c r="GM62">
        <f>ROUND(O62+X62+Y62,2)+GX62</f>
        <v>19046.400000000001</v>
      </c>
      <c r="GN62">
        <f>IF(OR(BI62=0,BI62=1),GM62-GX62,0)</f>
        <v>19046.400000000001</v>
      </c>
      <c r="GO62">
        <f>IF(BI62=2,GM62-GX62,0)</f>
        <v>0</v>
      </c>
      <c r="GP62">
        <f>IF(BI62=4,GM62-GX62,0)</f>
        <v>0</v>
      </c>
      <c r="GR62">
        <v>0</v>
      </c>
      <c r="GS62">
        <v>3</v>
      </c>
      <c r="GT62">
        <v>0</v>
      </c>
      <c r="GU62" t="s">
        <v>3</v>
      </c>
      <c r="GV62">
        <f>ROUND((GT62),6)</f>
        <v>0</v>
      </c>
      <c r="GW62">
        <v>1</v>
      </c>
      <c r="GX62">
        <f>ROUND(HC62*I62,2)</f>
        <v>0</v>
      </c>
      <c r="HA62">
        <v>0</v>
      </c>
      <c r="HB62">
        <v>0</v>
      </c>
      <c r="HC62">
        <f>GV62*GW62</f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17</v>
      </c>
      <c r="B63">
        <v>1</v>
      </c>
      <c r="C63">
        <f>ROW(SmtRes!A2)</f>
        <v>2</v>
      </c>
      <c r="D63">
        <f>ROW(EtalonRes!A2)</f>
        <v>2</v>
      </c>
      <c r="E63" t="s">
        <v>80</v>
      </c>
      <c r="F63" t="s">
        <v>81</v>
      </c>
      <c r="G63" t="s">
        <v>82</v>
      </c>
      <c r="H63" t="s">
        <v>83</v>
      </c>
      <c r="I63">
        <v>1</v>
      </c>
      <c r="J63">
        <v>0</v>
      </c>
      <c r="K63">
        <v>1</v>
      </c>
      <c r="O63">
        <f>ROUND(CP63,2)</f>
        <v>218.73</v>
      </c>
      <c r="P63">
        <f>ROUND(CQ63*I63,2)</f>
        <v>0</v>
      </c>
      <c r="Q63">
        <f>ROUND(CR63*I63,2)</f>
        <v>0</v>
      </c>
      <c r="R63">
        <f>ROUND(CS63*I63,2)</f>
        <v>0</v>
      </c>
      <c r="S63">
        <f>ROUND(CT63*I63,2)</f>
        <v>218.73</v>
      </c>
      <c r="T63">
        <f>ROUND(CU63*I63,2)</f>
        <v>0</v>
      </c>
      <c r="U63">
        <f>ROUND(CV63*I63,7)</f>
        <v>1.04</v>
      </c>
      <c r="V63">
        <f>ROUND(CW63*I63,7)</f>
        <v>0</v>
      </c>
      <c r="W63">
        <f>ROUND(CX63*I63,2)</f>
        <v>0</v>
      </c>
      <c r="X63">
        <f>ROUND(CY63,2)</f>
        <v>374.03</v>
      </c>
      <c r="Y63">
        <f>ROUND(CZ63,2)</f>
        <v>131.24</v>
      </c>
      <c r="AA63">
        <v>282658987</v>
      </c>
      <c r="AB63">
        <f>ROUND((AC63+AD63+AF63),6)</f>
        <v>150.85</v>
      </c>
      <c r="AC63">
        <f>ROUND((ES63),6)</f>
        <v>0</v>
      </c>
      <c r="AD63">
        <f>ROUND((((ET63)-(EU63))+AE63),6)</f>
        <v>0</v>
      </c>
      <c r="AE63">
        <f>ROUND((EU63),6)</f>
        <v>0</v>
      </c>
      <c r="AF63">
        <f>ROUND((EV63),6)</f>
        <v>150.85</v>
      </c>
      <c r="AG63">
        <f>ROUND((AP63),6)</f>
        <v>0</v>
      </c>
      <c r="AH63">
        <f>(EW63)</f>
        <v>1.04</v>
      </c>
      <c r="AI63">
        <f>(EX63)</f>
        <v>0</v>
      </c>
      <c r="AJ63">
        <f>(AS63)</f>
        <v>0</v>
      </c>
      <c r="AK63">
        <v>150.85</v>
      </c>
      <c r="AL63">
        <v>0</v>
      </c>
      <c r="AM63">
        <v>0</v>
      </c>
      <c r="AN63">
        <v>0</v>
      </c>
      <c r="AO63">
        <v>150.85</v>
      </c>
      <c r="AP63">
        <v>0</v>
      </c>
      <c r="AQ63">
        <v>1.04</v>
      </c>
      <c r="AR63">
        <v>0</v>
      </c>
      <c r="AS63">
        <v>0</v>
      </c>
      <c r="AT63">
        <v>171</v>
      </c>
      <c r="AU63">
        <v>60</v>
      </c>
      <c r="AV63">
        <v>1</v>
      </c>
      <c r="AW63">
        <v>1</v>
      </c>
      <c r="AZ63">
        <v>1</v>
      </c>
      <c r="BA63">
        <v>1.45</v>
      </c>
      <c r="BB63">
        <v>1.36</v>
      </c>
      <c r="BC63">
        <v>1.36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84</v>
      </c>
      <c r="BM63">
        <v>350021</v>
      </c>
      <c r="BN63">
        <v>0</v>
      </c>
      <c r="BO63" t="s">
        <v>85</v>
      </c>
      <c r="BP63">
        <v>1</v>
      </c>
      <c r="BQ63">
        <v>1</v>
      </c>
      <c r="BR63">
        <v>0</v>
      </c>
      <c r="BS63">
        <v>1.45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171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>(P63+Q63+S63)</f>
        <v>218.73</v>
      </c>
      <c r="CQ63">
        <f>AC63*BC63</f>
        <v>0</v>
      </c>
      <c r="CR63">
        <f>(((ET63)*BB63-(EU63)*BS63)+AE63*BS63)</f>
        <v>0</v>
      </c>
      <c r="CS63">
        <f>AE63*BS63</f>
        <v>0</v>
      </c>
      <c r="CT63">
        <f>AF63*BA63</f>
        <v>218.73249999999999</v>
      </c>
      <c r="CU63">
        <f t="shared" si="30"/>
        <v>0</v>
      </c>
      <c r="CV63">
        <f t="shared" si="30"/>
        <v>1.04</v>
      </c>
      <c r="CW63">
        <f t="shared" si="30"/>
        <v>0</v>
      </c>
      <c r="CX63">
        <f t="shared" si="30"/>
        <v>0</v>
      </c>
      <c r="CY63">
        <f>(((S63+R63)*AT63)/100)</f>
        <v>374.0283</v>
      </c>
      <c r="CZ63">
        <f>(((S63+R63)*AU63)/100)</f>
        <v>131.238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701992</v>
      </c>
      <c r="DV63" t="s">
        <v>83</v>
      </c>
      <c r="DW63" t="s">
        <v>83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295507299</v>
      </c>
      <c r="EF63">
        <v>1</v>
      </c>
      <c r="EG63" t="s">
        <v>77</v>
      </c>
      <c r="EH63">
        <v>0</v>
      </c>
      <c r="EI63" t="s">
        <v>3</v>
      </c>
      <c r="EJ63">
        <v>1</v>
      </c>
      <c r="EK63">
        <v>350021</v>
      </c>
      <c r="EL63" t="s">
        <v>86</v>
      </c>
      <c r="EM63" t="s">
        <v>87</v>
      </c>
      <c r="EO63" t="s">
        <v>3</v>
      </c>
      <c r="EQ63">
        <v>1703936</v>
      </c>
      <c r="ER63">
        <v>150.85</v>
      </c>
      <c r="ES63">
        <v>0</v>
      </c>
      <c r="ET63">
        <v>0</v>
      </c>
      <c r="EU63">
        <v>0</v>
      </c>
      <c r="EV63">
        <v>150.85</v>
      </c>
      <c r="EW63">
        <v>1.04</v>
      </c>
      <c r="EX63">
        <v>0</v>
      </c>
      <c r="EY63">
        <v>0</v>
      </c>
      <c r="FQ63">
        <v>0</v>
      </c>
      <c r="FR63">
        <f>ROUND(IF(BI63=3,GM63,0),2)</f>
        <v>0</v>
      </c>
      <c r="FS63">
        <v>0</v>
      </c>
      <c r="FX63">
        <v>171</v>
      </c>
      <c r="FY63">
        <v>60</v>
      </c>
      <c r="GA63" t="s">
        <v>3</v>
      </c>
      <c r="GD63">
        <v>1</v>
      </c>
      <c r="GF63">
        <v>-431101286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>ROUND(IF(AND(BH63=3,BI63=3,FS63&lt;&gt;0),P63,0),2)</f>
        <v>0</v>
      </c>
      <c r="GM63">
        <f>ROUND(O63+X63+Y63,2)+GX63</f>
        <v>724</v>
      </c>
      <c r="GN63">
        <f>IF(OR(BI63=0,BI63=1),GM63-GX63,0)</f>
        <v>724</v>
      </c>
      <c r="GO63">
        <f>IF(BI63=2,GM63-GX63,0)</f>
        <v>0</v>
      </c>
      <c r="GP63">
        <f>IF(BI63=4,GM63-GX63,0)</f>
        <v>0</v>
      </c>
      <c r="GR63">
        <v>0</v>
      </c>
      <c r="GS63">
        <v>3</v>
      </c>
      <c r="GT63">
        <v>0</v>
      </c>
      <c r="GU63" t="s">
        <v>3</v>
      </c>
      <c r="GV63">
        <f>ROUND((GT63),6)</f>
        <v>0</v>
      </c>
      <c r="GW63">
        <v>1</v>
      </c>
      <c r="GX63">
        <f>ROUND(HC63*I63,2)</f>
        <v>0</v>
      </c>
      <c r="HA63">
        <v>0</v>
      </c>
      <c r="HB63">
        <v>0</v>
      </c>
      <c r="HC63">
        <f>GV63*GW63</f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5" spans="1:245" x14ac:dyDescent="0.2">
      <c r="A65" s="1">
        <v>5</v>
      </c>
      <c r="B65" s="1">
        <v>1</v>
      </c>
      <c r="C65" s="1"/>
      <c r="D65" s="1">
        <f>ROW(A75)</f>
        <v>75</v>
      </c>
      <c r="E65" s="1"/>
      <c r="F65" s="1" t="s">
        <v>88</v>
      </c>
      <c r="G65" s="1" t="s">
        <v>89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31">B75</f>
        <v>1</v>
      </c>
      <c r="C67" s="2">
        <f t="shared" si="31"/>
        <v>5</v>
      </c>
      <c r="D67" s="2">
        <f t="shared" si="31"/>
        <v>65</v>
      </c>
      <c r="E67" s="2">
        <f t="shared" si="31"/>
        <v>0</v>
      </c>
      <c r="F67" s="2" t="str">
        <f t="shared" si="31"/>
        <v>Новый подраздел</v>
      </c>
      <c r="G67" s="2" t="str">
        <f t="shared" si="31"/>
        <v>Tехническое обслуживание (ТО-5 - 1 раз в 5 лет и в 1-й год эксплуатации) элегазовых  баковых выключателей 220кВ (Типы выключателей: 3AP1DT,242PMR, 242PMG, ВГБУ-220)</v>
      </c>
      <c r="H67" s="2"/>
      <c r="I67" s="2"/>
      <c r="J67" s="2"/>
      <c r="K67" s="2"/>
      <c r="L67" s="2"/>
      <c r="M67" s="2"/>
      <c r="N67" s="2"/>
      <c r="O67" s="2">
        <f t="shared" ref="O67:AT67" si="32">O75</f>
        <v>21725.38</v>
      </c>
      <c r="P67" s="2">
        <f t="shared" si="32"/>
        <v>0</v>
      </c>
      <c r="Q67" s="2">
        <f t="shared" si="32"/>
        <v>0</v>
      </c>
      <c r="R67" s="2">
        <f t="shared" si="32"/>
        <v>0</v>
      </c>
      <c r="S67" s="2">
        <f t="shared" si="32"/>
        <v>21725.38</v>
      </c>
      <c r="T67" s="2">
        <f t="shared" si="32"/>
        <v>0</v>
      </c>
      <c r="U67" s="2">
        <f t="shared" si="32"/>
        <v>49.14</v>
      </c>
      <c r="V67" s="2">
        <f t="shared" si="32"/>
        <v>0</v>
      </c>
      <c r="W67" s="2">
        <f t="shared" si="32"/>
        <v>0</v>
      </c>
      <c r="X67" s="2">
        <f t="shared" si="32"/>
        <v>2875.63</v>
      </c>
      <c r="Y67" s="2">
        <f t="shared" si="32"/>
        <v>893.15</v>
      </c>
      <c r="Z67" s="2">
        <f t="shared" si="32"/>
        <v>0</v>
      </c>
      <c r="AA67" s="2">
        <f t="shared" si="32"/>
        <v>0</v>
      </c>
      <c r="AB67" s="2">
        <f t="shared" si="32"/>
        <v>21725.38</v>
      </c>
      <c r="AC67" s="2">
        <f t="shared" si="32"/>
        <v>0</v>
      </c>
      <c r="AD67" s="2">
        <f t="shared" si="32"/>
        <v>0</v>
      </c>
      <c r="AE67" s="2">
        <f t="shared" si="32"/>
        <v>0</v>
      </c>
      <c r="AF67" s="2">
        <f t="shared" si="32"/>
        <v>21725.38</v>
      </c>
      <c r="AG67" s="2">
        <f t="shared" si="32"/>
        <v>0</v>
      </c>
      <c r="AH67" s="2">
        <f t="shared" si="32"/>
        <v>49.14</v>
      </c>
      <c r="AI67" s="2">
        <f t="shared" si="32"/>
        <v>0</v>
      </c>
      <c r="AJ67" s="2">
        <f t="shared" si="32"/>
        <v>0</v>
      </c>
      <c r="AK67" s="2">
        <f t="shared" si="32"/>
        <v>2875.63</v>
      </c>
      <c r="AL67" s="2">
        <f t="shared" si="32"/>
        <v>893.15</v>
      </c>
      <c r="AM67" s="2">
        <f t="shared" si="32"/>
        <v>0</v>
      </c>
      <c r="AN67" s="2">
        <f t="shared" si="32"/>
        <v>0</v>
      </c>
      <c r="AO67" s="2">
        <f t="shared" si="32"/>
        <v>0</v>
      </c>
      <c r="AP67" s="2">
        <f t="shared" si="32"/>
        <v>0</v>
      </c>
      <c r="AQ67" s="2">
        <f t="shared" si="32"/>
        <v>0</v>
      </c>
      <c r="AR67" s="2">
        <f t="shared" si="32"/>
        <v>25494.16</v>
      </c>
      <c r="AS67" s="2">
        <f t="shared" si="32"/>
        <v>25494.16</v>
      </c>
      <c r="AT67" s="2">
        <f t="shared" si="32"/>
        <v>0</v>
      </c>
      <c r="AU67" s="2">
        <f t="shared" ref="AU67:BZ67" si="33">AU75</f>
        <v>0</v>
      </c>
      <c r="AV67" s="2">
        <f t="shared" si="33"/>
        <v>0</v>
      </c>
      <c r="AW67" s="2">
        <f t="shared" si="33"/>
        <v>0</v>
      </c>
      <c r="AX67" s="2">
        <f t="shared" si="33"/>
        <v>0</v>
      </c>
      <c r="AY67" s="2">
        <f t="shared" si="33"/>
        <v>0</v>
      </c>
      <c r="AZ67" s="2">
        <f t="shared" si="33"/>
        <v>0</v>
      </c>
      <c r="BA67" s="2">
        <f t="shared" si="33"/>
        <v>0</v>
      </c>
      <c r="BB67" s="2">
        <f t="shared" si="33"/>
        <v>0</v>
      </c>
      <c r="BC67" s="2">
        <f t="shared" si="33"/>
        <v>0</v>
      </c>
      <c r="BD67" s="2">
        <f t="shared" si="33"/>
        <v>0</v>
      </c>
      <c r="BE67" s="2">
        <f t="shared" si="33"/>
        <v>0</v>
      </c>
      <c r="BF67" s="2">
        <f t="shared" si="33"/>
        <v>0</v>
      </c>
      <c r="BG67" s="2">
        <f t="shared" si="33"/>
        <v>0</v>
      </c>
      <c r="BH67" s="2">
        <f t="shared" si="33"/>
        <v>0</v>
      </c>
      <c r="BI67" s="2">
        <f t="shared" si="33"/>
        <v>0</v>
      </c>
      <c r="BJ67" s="2">
        <f t="shared" si="33"/>
        <v>0</v>
      </c>
      <c r="BK67" s="2">
        <f t="shared" si="33"/>
        <v>0</v>
      </c>
      <c r="BL67" s="2">
        <f t="shared" si="33"/>
        <v>0</v>
      </c>
      <c r="BM67" s="2">
        <f t="shared" si="33"/>
        <v>0</v>
      </c>
      <c r="BN67" s="2">
        <f t="shared" si="33"/>
        <v>0</v>
      </c>
      <c r="BO67" s="2">
        <f t="shared" si="33"/>
        <v>0</v>
      </c>
      <c r="BP67" s="2">
        <f t="shared" si="33"/>
        <v>0</v>
      </c>
      <c r="BQ67" s="2">
        <f t="shared" si="33"/>
        <v>0</v>
      </c>
      <c r="BR67" s="2">
        <f t="shared" si="33"/>
        <v>0</v>
      </c>
      <c r="BS67" s="2">
        <f t="shared" si="33"/>
        <v>0</v>
      </c>
      <c r="BT67" s="2">
        <f t="shared" si="33"/>
        <v>0</v>
      </c>
      <c r="BU67" s="2">
        <f t="shared" si="33"/>
        <v>0</v>
      </c>
      <c r="BV67" s="2">
        <f t="shared" si="33"/>
        <v>0</v>
      </c>
      <c r="BW67" s="2">
        <f t="shared" si="33"/>
        <v>0</v>
      </c>
      <c r="BX67" s="2">
        <f t="shared" si="33"/>
        <v>0</v>
      </c>
      <c r="BY67" s="2">
        <f t="shared" si="33"/>
        <v>0</v>
      </c>
      <c r="BZ67" s="2">
        <f t="shared" si="33"/>
        <v>0</v>
      </c>
      <c r="CA67" s="2">
        <f t="shared" ref="CA67:DF67" si="34">CA75</f>
        <v>25494.16</v>
      </c>
      <c r="CB67" s="2">
        <f t="shared" si="34"/>
        <v>25494.16</v>
      </c>
      <c r="CC67" s="2">
        <f t="shared" si="34"/>
        <v>0</v>
      </c>
      <c r="CD67" s="2">
        <f t="shared" si="34"/>
        <v>0</v>
      </c>
      <c r="CE67" s="2">
        <f t="shared" si="34"/>
        <v>0</v>
      </c>
      <c r="CF67" s="2">
        <f t="shared" si="34"/>
        <v>0</v>
      </c>
      <c r="CG67" s="2">
        <f t="shared" si="34"/>
        <v>0</v>
      </c>
      <c r="CH67" s="2">
        <f t="shared" si="34"/>
        <v>0</v>
      </c>
      <c r="CI67" s="2">
        <f t="shared" si="34"/>
        <v>0</v>
      </c>
      <c r="CJ67" s="2">
        <f t="shared" si="34"/>
        <v>0</v>
      </c>
      <c r="CK67" s="2">
        <f t="shared" si="34"/>
        <v>0</v>
      </c>
      <c r="CL67" s="2">
        <f t="shared" si="34"/>
        <v>0</v>
      </c>
      <c r="CM67" s="2">
        <f t="shared" si="34"/>
        <v>0</v>
      </c>
      <c r="CN67" s="2">
        <f t="shared" si="34"/>
        <v>0</v>
      </c>
      <c r="CO67" s="2">
        <f t="shared" si="34"/>
        <v>0</v>
      </c>
      <c r="CP67" s="2">
        <f t="shared" si="34"/>
        <v>0</v>
      </c>
      <c r="CQ67" s="2">
        <f t="shared" si="34"/>
        <v>0</v>
      </c>
      <c r="CR67" s="2">
        <f t="shared" si="34"/>
        <v>0</v>
      </c>
      <c r="CS67" s="2">
        <f t="shared" si="34"/>
        <v>0</v>
      </c>
      <c r="CT67" s="2">
        <f t="shared" si="34"/>
        <v>0</v>
      </c>
      <c r="CU67" s="2">
        <f t="shared" si="34"/>
        <v>0</v>
      </c>
      <c r="CV67" s="2">
        <f t="shared" si="34"/>
        <v>0</v>
      </c>
      <c r="CW67" s="2">
        <f t="shared" si="34"/>
        <v>0</v>
      </c>
      <c r="CX67" s="2">
        <f t="shared" si="34"/>
        <v>0</v>
      </c>
      <c r="CY67" s="2">
        <f t="shared" si="34"/>
        <v>0</v>
      </c>
      <c r="CZ67" s="2">
        <f t="shared" si="34"/>
        <v>0</v>
      </c>
      <c r="DA67" s="2">
        <f t="shared" si="34"/>
        <v>0</v>
      </c>
      <c r="DB67" s="2">
        <f t="shared" si="34"/>
        <v>0</v>
      </c>
      <c r="DC67" s="2">
        <f t="shared" si="34"/>
        <v>0</v>
      </c>
      <c r="DD67" s="2">
        <f t="shared" si="34"/>
        <v>0</v>
      </c>
      <c r="DE67" s="2">
        <f t="shared" si="34"/>
        <v>0</v>
      </c>
      <c r="DF67" s="2">
        <f t="shared" si="34"/>
        <v>0</v>
      </c>
      <c r="DG67" s="3">
        <f t="shared" ref="DG67:EL67" si="35">DG75</f>
        <v>0</v>
      </c>
      <c r="DH67" s="3">
        <f t="shared" si="35"/>
        <v>0</v>
      </c>
      <c r="DI67" s="3">
        <f t="shared" si="35"/>
        <v>0</v>
      </c>
      <c r="DJ67" s="3">
        <f t="shared" si="35"/>
        <v>0</v>
      </c>
      <c r="DK67" s="3">
        <f t="shared" si="35"/>
        <v>0</v>
      </c>
      <c r="DL67" s="3">
        <f t="shared" si="35"/>
        <v>0</v>
      </c>
      <c r="DM67" s="3">
        <f t="shared" si="35"/>
        <v>0</v>
      </c>
      <c r="DN67" s="3">
        <f t="shared" si="35"/>
        <v>0</v>
      </c>
      <c r="DO67" s="3">
        <f t="shared" si="35"/>
        <v>0</v>
      </c>
      <c r="DP67" s="3">
        <f t="shared" si="35"/>
        <v>0</v>
      </c>
      <c r="DQ67" s="3">
        <f t="shared" si="35"/>
        <v>0</v>
      </c>
      <c r="DR67" s="3">
        <f t="shared" si="35"/>
        <v>0</v>
      </c>
      <c r="DS67" s="3">
        <f t="shared" si="35"/>
        <v>0</v>
      </c>
      <c r="DT67" s="3">
        <f t="shared" si="35"/>
        <v>0</v>
      </c>
      <c r="DU67" s="3">
        <f t="shared" si="35"/>
        <v>0</v>
      </c>
      <c r="DV67" s="3">
        <f t="shared" si="35"/>
        <v>0</v>
      </c>
      <c r="DW67" s="3">
        <f t="shared" si="35"/>
        <v>0</v>
      </c>
      <c r="DX67" s="3">
        <f t="shared" si="35"/>
        <v>0</v>
      </c>
      <c r="DY67" s="3">
        <f t="shared" si="35"/>
        <v>0</v>
      </c>
      <c r="DZ67" s="3">
        <f t="shared" si="35"/>
        <v>0</v>
      </c>
      <c r="EA67" s="3">
        <f t="shared" si="35"/>
        <v>0</v>
      </c>
      <c r="EB67" s="3">
        <f t="shared" si="35"/>
        <v>0</v>
      </c>
      <c r="EC67" s="3">
        <f t="shared" si="35"/>
        <v>0</v>
      </c>
      <c r="ED67" s="3">
        <f t="shared" si="35"/>
        <v>0</v>
      </c>
      <c r="EE67" s="3">
        <f t="shared" si="35"/>
        <v>0</v>
      </c>
      <c r="EF67" s="3">
        <f t="shared" si="35"/>
        <v>0</v>
      </c>
      <c r="EG67" s="3">
        <f t="shared" si="35"/>
        <v>0</v>
      </c>
      <c r="EH67" s="3">
        <f t="shared" si="35"/>
        <v>0</v>
      </c>
      <c r="EI67" s="3">
        <f t="shared" si="35"/>
        <v>0</v>
      </c>
      <c r="EJ67" s="3">
        <f t="shared" si="35"/>
        <v>0</v>
      </c>
      <c r="EK67" s="3">
        <f t="shared" si="35"/>
        <v>0</v>
      </c>
      <c r="EL67" s="3">
        <f t="shared" si="35"/>
        <v>0</v>
      </c>
      <c r="EM67" s="3">
        <f t="shared" ref="EM67:FR67" si="36">EM75</f>
        <v>0</v>
      </c>
      <c r="EN67" s="3">
        <f t="shared" si="36"/>
        <v>0</v>
      </c>
      <c r="EO67" s="3">
        <f t="shared" si="36"/>
        <v>0</v>
      </c>
      <c r="EP67" s="3">
        <f t="shared" si="36"/>
        <v>0</v>
      </c>
      <c r="EQ67" s="3">
        <f t="shared" si="36"/>
        <v>0</v>
      </c>
      <c r="ER67" s="3">
        <f t="shared" si="36"/>
        <v>0</v>
      </c>
      <c r="ES67" s="3">
        <f t="shared" si="36"/>
        <v>0</v>
      </c>
      <c r="ET67" s="3">
        <f t="shared" si="36"/>
        <v>0</v>
      </c>
      <c r="EU67" s="3">
        <f t="shared" si="36"/>
        <v>0</v>
      </c>
      <c r="EV67" s="3">
        <f t="shared" si="36"/>
        <v>0</v>
      </c>
      <c r="EW67" s="3">
        <f t="shared" si="36"/>
        <v>0</v>
      </c>
      <c r="EX67" s="3">
        <f t="shared" si="36"/>
        <v>0</v>
      </c>
      <c r="EY67" s="3">
        <f t="shared" si="36"/>
        <v>0</v>
      </c>
      <c r="EZ67" s="3">
        <f t="shared" si="36"/>
        <v>0</v>
      </c>
      <c r="FA67" s="3">
        <f t="shared" si="36"/>
        <v>0</v>
      </c>
      <c r="FB67" s="3">
        <f t="shared" si="36"/>
        <v>0</v>
      </c>
      <c r="FC67" s="3">
        <f t="shared" si="36"/>
        <v>0</v>
      </c>
      <c r="FD67" s="3">
        <f t="shared" si="36"/>
        <v>0</v>
      </c>
      <c r="FE67" s="3">
        <f t="shared" si="36"/>
        <v>0</v>
      </c>
      <c r="FF67" s="3">
        <f t="shared" si="36"/>
        <v>0</v>
      </c>
      <c r="FG67" s="3">
        <f t="shared" si="36"/>
        <v>0</v>
      </c>
      <c r="FH67" s="3">
        <f t="shared" si="36"/>
        <v>0</v>
      </c>
      <c r="FI67" s="3">
        <f t="shared" si="36"/>
        <v>0</v>
      </c>
      <c r="FJ67" s="3">
        <f t="shared" si="36"/>
        <v>0</v>
      </c>
      <c r="FK67" s="3">
        <f t="shared" si="36"/>
        <v>0</v>
      </c>
      <c r="FL67" s="3">
        <f t="shared" si="36"/>
        <v>0</v>
      </c>
      <c r="FM67" s="3">
        <f t="shared" si="36"/>
        <v>0</v>
      </c>
      <c r="FN67" s="3">
        <f t="shared" si="36"/>
        <v>0</v>
      </c>
      <c r="FO67" s="3">
        <f t="shared" si="36"/>
        <v>0</v>
      </c>
      <c r="FP67" s="3">
        <f t="shared" si="36"/>
        <v>0</v>
      </c>
      <c r="FQ67" s="3">
        <f t="shared" si="36"/>
        <v>0</v>
      </c>
      <c r="FR67" s="3">
        <f t="shared" si="36"/>
        <v>0</v>
      </c>
      <c r="FS67" s="3">
        <f t="shared" ref="FS67:GX67" si="37">FS75</f>
        <v>0</v>
      </c>
      <c r="FT67" s="3">
        <f t="shared" si="37"/>
        <v>0</v>
      </c>
      <c r="FU67" s="3">
        <f t="shared" si="37"/>
        <v>0</v>
      </c>
      <c r="FV67" s="3">
        <f t="shared" si="37"/>
        <v>0</v>
      </c>
      <c r="FW67" s="3">
        <f t="shared" si="37"/>
        <v>0</v>
      </c>
      <c r="FX67" s="3">
        <f t="shared" si="37"/>
        <v>0</v>
      </c>
      <c r="FY67" s="3">
        <f t="shared" si="37"/>
        <v>0</v>
      </c>
      <c r="FZ67" s="3">
        <f t="shared" si="37"/>
        <v>0</v>
      </c>
      <c r="GA67" s="3">
        <f t="shared" si="37"/>
        <v>0</v>
      </c>
      <c r="GB67" s="3">
        <f t="shared" si="37"/>
        <v>0</v>
      </c>
      <c r="GC67" s="3">
        <f t="shared" si="37"/>
        <v>0</v>
      </c>
      <c r="GD67" s="3">
        <f t="shared" si="37"/>
        <v>0</v>
      </c>
      <c r="GE67" s="3">
        <f t="shared" si="37"/>
        <v>0</v>
      </c>
      <c r="GF67" s="3">
        <f t="shared" si="37"/>
        <v>0</v>
      </c>
      <c r="GG67" s="3">
        <f t="shared" si="37"/>
        <v>0</v>
      </c>
      <c r="GH67" s="3">
        <f t="shared" si="37"/>
        <v>0</v>
      </c>
      <c r="GI67" s="3">
        <f t="shared" si="37"/>
        <v>0</v>
      </c>
      <c r="GJ67" s="3">
        <f t="shared" si="37"/>
        <v>0</v>
      </c>
      <c r="GK67" s="3">
        <f t="shared" si="37"/>
        <v>0</v>
      </c>
      <c r="GL67" s="3">
        <f t="shared" si="37"/>
        <v>0</v>
      </c>
      <c r="GM67" s="3">
        <f t="shared" si="37"/>
        <v>0</v>
      </c>
      <c r="GN67" s="3">
        <f t="shared" si="37"/>
        <v>0</v>
      </c>
      <c r="GO67" s="3">
        <f t="shared" si="37"/>
        <v>0</v>
      </c>
      <c r="GP67" s="3">
        <f t="shared" si="37"/>
        <v>0</v>
      </c>
      <c r="GQ67" s="3">
        <f t="shared" si="37"/>
        <v>0</v>
      </c>
      <c r="GR67" s="3">
        <f t="shared" si="37"/>
        <v>0</v>
      </c>
      <c r="GS67" s="3">
        <f t="shared" si="37"/>
        <v>0</v>
      </c>
      <c r="GT67" s="3">
        <f t="shared" si="37"/>
        <v>0</v>
      </c>
      <c r="GU67" s="3">
        <f t="shared" si="37"/>
        <v>0</v>
      </c>
      <c r="GV67" s="3">
        <f t="shared" si="37"/>
        <v>0</v>
      </c>
      <c r="GW67" s="3">
        <f t="shared" si="37"/>
        <v>0</v>
      </c>
      <c r="GX67" s="3">
        <f t="shared" si="37"/>
        <v>0</v>
      </c>
    </row>
    <row r="69" spans="1:245" x14ac:dyDescent="0.2">
      <c r="A69">
        <v>17</v>
      </c>
      <c r="B69">
        <v>1</v>
      </c>
      <c r="C69">
        <f>ROW(SmtRes!A3)</f>
        <v>3</v>
      </c>
      <c r="D69">
        <f>ROW(EtalonRes!A3)</f>
        <v>3</v>
      </c>
      <c r="E69" t="s">
        <v>90</v>
      </c>
      <c r="F69" t="s">
        <v>73</v>
      </c>
      <c r="G69" t="s">
        <v>287</v>
      </c>
      <c r="H69" t="s">
        <v>74</v>
      </c>
      <c r="I69">
        <v>1</v>
      </c>
      <c r="J69">
        <v>0</v>
      </c>
      <c r="K69">
        <v>1</v>
      </c>
      <c r="O69">
        <f>ROUND(CP69,2)</f>
        <v>19046.400000000001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19046.400000000001</v>
      </c>
      <c r="T69">
        <f>ROUND(CU69*I69,2)</f>
        <v>0</v>
      </c>
      <c r="U69">
        <f>ROUND(CV69*I69,7)</f>
        <v>40</v>
      </c>
      <c r="V69">
        <f>ROUND(CW69*I69,7)</f>
        <v>0</v>
      </c>
      <c r="W69">
        <f>ROUND(CX69*I69,2)</f>
        <v>0</v>
      </c>
      <c r="X69">
        <f t="shared" ref="X69:Y73" si="38">ROUND(CY69,2)</f>
        <v>0</v>
      </c>
      <c r="Y69">
        <f t="shared" si="38"/>
        <v>0</v>
      </c>
      <c r="AA69">
        <v>282658987</v>
      </c>
      <c r="AB69">
        <f>ROUND((AC69+AD69+AF69),6)</f>
        <v>7440</v>
      </c>
      <c r="AC69">
        <f>ROUND((ES69),6)</f>
        <v>0</v>
      </c>
      <c r="AD69">
        <f>ROUND((((ET69)-(EU69))+AE69),6)</f>
        <v>0</v>
      </c>
      <c r="AE69">
        <f t="shared" ref="AE69:AF73" si="39">ROUND((EU69),6)</f>
        <v>0</v>
      </c>
      <c r="AF69">
        <f t="shared" si="39"/>
        <v>7440</v>
      </c>
      <c r="AG69">
        <f>ROUND((AP69),6)</f>
        <v>0</v>
      </c>
      <c r="AH69">
        <f t="shared" ref="AH69:AI73" si="40">(EW69)</f>
        <v>40</v>
      </c>
      <c r="AI69">
        <f t="shared" si="40"/>
        <v>0</v>
      </c>
      <c r="AJ69">
        <f>(AS69)</f>
        <v>0</v>
      </c>
      <c r="AK69">
        <v>7440</v>
      </c>
      <c r="AL69">
        <v>0</v>
      </c>
      <c r="AM69">
        <v>0</v>
      </c>
      <c r="AN69">
        <v>0</v>
      </c>
      <c r="AO69">
        <v>7440</v>
      </c>
      <c r="AP69">
        <v>0</v>
      </c>
      <c r="AQ69">
        <v>40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2.56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75</v>
      </c>
      <c r="BM69">
        <v>150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2.56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19046.400000000001</v>
      </c>
      <c r="CQ69">
        <f>AC69*BC69</f>
        <v>0</v>
      </c>
      <c r="CR69">
        <f>(((ET69)*BB69-(EU69)*BS69)+AE69*BS69)</f>
        <v>0</v>
      </c>
      <c r="CS69">
        <f>AE69*BS69</f>
        <v>0</v>
      </c>
      <c r="CT69">
        <f>AF69*BA69</f>
        <v>19046.400000000001</v>
      </c>
      <c r="CU69">
        <f t="shared" ref="CU69:CX73" si="41">AG69</f>
        <v>0</v>
      </c>
      <c r="CV69">
        <f t="shared" si="41"/>
        <v>40</v>
      </c>
      <c r="CW69">
        <f t="shared" si="41"/>
        <v>0</v>
      </c>
      <c r="CX69">
        <f t="shared" si="41"/>
        <v>0</v>
      </c>
      <c r="CY69">
        <f>(((S69+R69)*AT69)/100)</f>
        <v>0</v>
      </c>
      <c r="CZ69">
        <f>(((S69+R69)*AU69)/100)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74</v>
      </c>
      <c r="DW69" t="s">
        <v>76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295507042</v>
      </c>
      <c r="EF69">
        <v>1</v>
      </c>
      <c r="EG69" t="s">
        <v>77</v>
      </c>
      <c r="EH69">
        <v>0</v>
      </c>
      <c r="EI69" t="s">
        <v>3</v>
      </c>
      <c r="EJ69">
        <v>1</v>
      </c>
      <c r="EK69">
        <v>150</v>
      </c>
      <c r="EL69" t="s">
        <v>78</v>
      </c>
      <c r="EM69" t="s">
        <v>79</v>
      </c>
      <c r="EO69" t="s">
        <v>3</v>
      </c>
      <c r="EQ69">
        <v>917504</v>
      </c>
      <c r="ER69">
        <v>7440</v>
      </c>
      <c r="ES69">
        <v>0</v>
      </c>
      <c r="ET69">
        <v>0</v>
      </c>
      <c r="EU69">
        <v>0</v>
      </c>
      <c r="EV69">
        <v>7440</v>
      </c>
      <c r="EW69">
        <v>40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-1054237810</v>
      </c>
      <c r="GG69">
        <v>2</v>
      </c>
      <c r="GH69">
        <v>1</v>
      </c>
      <c r="GI69">
        <v>3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19046.400000000001</v>
      </c>
      <c r="GN69">
        <f>IF(OR(BI69=0,BI69=1),GM69-GX69,0)</f>
        <v>19046.400000000001</v>
      </c>
      <c r="GO69">
        <f>IF(BI69=2,GM69-GX69,0)</f>
        <v>0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ROW(SmtRes!A4)</f>
        <v>4</v>
      </c>
      <c r="D70">
        <f>ROW(EtalonRes!A4)</f>
        <v>4</v>
      </c>
      <c r="E70" t="s">
        <v>91</v>
      </c>
      <c r="F70" t="s">
        <v>92</v>
      </c>
      <c r="G70" t="s">
        <v>93</v>
      </c>
      <c r="H70" t="s">
        <v>94</v>
      </c>
      <c r="I70">
        <v>1</v>
      </c>
      <c r="J70">
        <v>0</v>
      </c>
      <c r="K70">
        <v>1</v>
      </c>
      <c r="O70">
        <f>ROUND(CP70,2)</f>
        <v>778.24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778.24</v>
      </c>
      <c r="T70">
        <f>ROUND(CU70*I70,2)</f>
        <v>0</v>
      </c>
      <c r="U70">
        <f>ROUND(CV70*I70,7)</f>
        <v>2</v>
      </c>
      <c r="V70">
        <f>ROUND(CW70*I70,7)</f>
        <v>0</v>
      </c>
      <c r="W70">
        <f>ROUND(CX70*I70,2)</f>
        <v>0</v>
      </c>
      <c r="X70">
        <f t="shared" si="38"/>
        <v>0</v>
      </c>
      <c r="Y70">
        <f t="shared" si="38"/>
        <v>0</v>
      </c>
      <c r="AA70">
        <v>282658987</v>
      </c>
      <c r="AB70">
        <f>ROUND((AC70+AD70+AF70),6)</f>
        <v>304</v>
      </c>
      <c r="AC70">
        <f>ROUND((ES70),6)</f>
        <v>0</v>
      </c>
      <c r="AD70">
        <f>ROUND((((ET70)-(EU70))+AE70),6)</f>
        <v>0</v>
      </c>
      <c r="AE70">
        <f t="shared" si="39"/>
        <v>0</v>
      </c>
      <c r="AF70">
        <f t="shared" si="39"/>
        <v>304</v>
      </c>
      <c r="AG70">
        <f>ROUND((AP70),6)</f>
        <v>0</v>
      </c>
      <c r="AH70">
        <f t="shared" si="40"/>
        <v>2</v>
      </c>
      <c r="AI70">
        <f t="shared" si="40"/>
        <v>0</v>
      </c>
      <c r="AJ70">
        <f>(AS70)</f>
        <v>0</v>
      </c>
      <c r="AK70">
        <v>304</v>
      </c>
      <c r="AL70">
        <v>0</v>
      </c>
      <c r="AM70">
        <v>0</v>
      </c>
      <c r="AN70">
        <v>0</v>
      </c>
      <c r="AO70">
        <v>304</v>
      </c>
      <c r="AP70">
        <v>0</v>
      </c>
      <c r="AQ70">
        <v>2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2.56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95</v>
      </c>
      <c r="BM70">
        <v>150</v>
      </c>
      <c r="BN70">
        <v>0</v>
      </c>
      <c r="BO70" t="s">
        <v>3</v>
      </c>
      <c r="BP70">
        <v>0</v>
      </c>
      <c r="BQ70">
        <v>1</v>
      </c>
      <c r="BR70">
        <v>0</v>
      </c>
      <c r="BS70">
        <v>2.56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778.24</v>
      </c>
      <c r="CQ70">
        <f>AC70*BC70</f>
        <v>0</v>
      </c>
      <c r="CR70">
        <f>(((ET70)*BB70-(EU70)*BS70)+AE70*BS70)</f>
        <v>0</v>
      </c>
      <c r="CS70">
        <f>AE70*BS70</f>
        <v>0</v>
      </c>
      <c r="CT70">
        <f>AF70*BA70</f>
        <v>778.24</v>
      </c>
      <c r="CU70">
        <f t="shared" si="41"/>
        <v>0</v>
      </c>
      <c r="CV70">
        <f t="shared" si="41"/>
        <v>2</v>
      </c>
      <c r="CW70">
        <f t="shared" si="41"/>
        <v>0</v>
      </c>
      <c r="CX70">
        <f t="shared" si="41"/>
        <v>0</v>
      </c>
      <c r="CY70">
        <f>(((S70+R70)*AT70)/100)</f>
        <v>0</v>
      </c>
      <c r="CZ70">
        <f>(((S70+R70)*AU70)/100)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3154579</v>
      </c>
      <c r="DV70" t="s">
        <v>94</v>
      </c>
      <c r="DW70" t="s">
        <v>94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295507042</v>
      </c>
      <c r="EF70">
        <v>1</v>
      </c>
      <c r="EG70" t="s">
        <v>77</v>
      </c>
      <c r="EH70">
        <v>0</v>
      </c>
      <c r="EI70" t="s">
        <v>3</v>
      </c>
      <c r="EJ70">
        <v>1</v>
      </c>
      <c r="EK70">
        <v>150</v>
      </c>
      <c r="EL70" t="s">
        <v>78</v>
      </c>
      <c r="EM70" t="s">
        <v>79</v>
      </c>
      <c r="EO70" t="s">
        <v>3</v>
      </c>
      <c r="EQ70">
        <v>131072</v>
      </c>
      <c r="ER70">
        <v>304</v>
      </c>
      <c r="ES70">
        <v>0</v>
      </c>
      <c r="ET70">
        <v>0</v>
      </c>
      <c r="EU70">
        <v>0</v>
      </c>
      <c r="EV70">
        <v>304</v>
      </c>
      <c r="EW70">
        <v>2</v>
      </c>
      <c r="EX70">
        <v>0</v>
      </c>
      <c r="EY70">
        <v>0</v>
      </c>
      <c r="FQ70">
        <v>0</v>
      </c>
      <c r="FR70">
        <f>ROUND(IF(BI70=3,GM70,0),2)</f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-896324781</v>
      </c>
      <c r="GG70">
        <v>2</v>
      </c>
      <c r="GH70">
        <v>1</v>
      </c>
      <c r="GI70">
        <v>3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778.24</v>
      </c>
      <c r="GN70">
        <f>IF(OR(BI70=0,BI70=1),GM70-GX70,0)</f>
        <v>778.24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ROW(SmtRes!A5)</f>
        <v>5</v>
      </c>
      <c r="D71">
        <f>ROW(EtalonRes!A5)</f>
        <v>5</v>
      </c>
      <c r="E71" t="s">
        <v>96</v>
      </c>
      <c r="F71" t="s">
        <v>81</v>
      </c>
      <c r="G71" t="s">
        <v>97</v>
      </c>
      <c r="H71" t="s">
        <v>83</v>
      </c>
      <c r="I71">
        <v>1</v>
      </c>
      <c r="J71">
        <v>0</v>
      </c>
      <c r="K71">
        <v>1</v>
      </c>
      <c r="O71">
        <f>ROUND(CP71,2)</f>
        <v>218.73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218.73</v>
      </c>
      <c r="T71">
        <f>ROUND(CU71*I71,2)</f>
        <v>0</v>
      </c>
      <c r="U71">
        <f>ROUND(CV71*I71,7)</f>
        <v>1.04</v>
      </c>
      <c r="V71">
        <f>ROUND(CW71*I71,7)</f>
        <v>0</v>
      </c>
      <c r="W71">
        <f>ROUND(CX71*I71,2)</f>
        <v>0</v>
      </c>
      <c r="X71">
        <f t="shared" si="38"/>
        <v>374.03</v>
      </c>
      <c r="Y71">
        <f t="shared" si="38"/>
        <v>131.24</v>
      </c>
      <c r="AA71">
        <v>282658987</v>
      </c>
      <c r="AB71">
        <f>ROUND((AC71+AD71+AF71),6)</f>
        <v>150.85</v>
      </c>
      <c r="AC71">
        <f>ROUND((ES71),6)</f>
        <v>0</v>
      </c>
      <c r="AD71">
        <f>ROUND((((ET71)-(EU71))+AE71),6)</f>
        <v>0</v>
      </c>
      <c r="AE71">
        <f t="shared" si="39"/>
        <v>0</v>
      </c>
      <c r="AF71">
        <f t="shared" si="39"/>
        <v>150.85</v>
      </c>
      <c r="AG71">
        <f>ROUND((AP71),6)</f>
        <v>0</v>
      </c>
      <c r="AH71">
        <f t="shared" si="40"/>
        <v>1.04</v>
      </c>
      <c r="AI71">
        <f t="shared" si="40"/>
        <v>0</v>
      </c>
      <c r="AJ71">
        <f>(AS71)</f>
        <v>0</v>
      </c>
      <c r="AK71">
        <v>150.85</v>
      </c>
      <c r="AL71">
        <v>0</v>
      </c>
      <c r="AM71">
        <v>0</v>
      </c>
      <c r="AN71">
        <v>0</v>
      </c>
      <c r="AO71">
        <v>150.85</v>
      </c>
      <c r="AP71">
        <v>0</v>
      </c>
      <c r="AQ71">
        <v>1.04</v>
      </c>
      <c r="AR71">
        <v>0</v>
      </c>
      <c r="AS71">
        <v>0</v>
      </c>
      <c r="AT71">
        <v>171</v>
      </c>
      <c r="AU71">
        <v>60</v>
      </c>
      <c r="AV71">
        <v>1</v>
      </c>
      <c r="AW71">
        <v>1</v>
      </c>
      <c r="AZ71">
        <v>1</v>
      </c>
      <c r="BA71">
        <v>1.45</v>
      </c>
      <c r="BB71">
        <v>1.36</v>
      </c>
      <c r="BC71">
        <v>1.36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84</v>
      </c>
      <c r="BM71">
        <v>350021</v>
      </c>
      <c r="BN71">
        <v>0</v>
      </c>
      <c r="BO71" t="s">
        <v>85</v>
      </c>
      <c r="BP71">
        <v>1</v>
      </c>
      <c r="BQ71">
        <v>1</v>
      </c>
      <c r="BR71">
        <v>0</v>
      </c>
      <c r="BS71">
        <v>1.45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171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218.73</v>
      </c>
      <c r="CQ71">
        <f>AC71*BC71</f>
        <v>0</v>
      </c>
      <c r="CR71">
        <f>(((ET71)*BB71-(EU71)*BS71)+AE71*BS71)</f>
        <v>0</v>
      </c>
      <c r="CS71">
        <f>AE71*BS71</f>
        <v>0</v>
      </c>
      <c r="CT71">
        <f>AF71*BA71</f>
        <v>218.73249999999999</v>
      </c>
      <c r="CU71">
        <f t="shared" si="41"/>
        <v>0</v>
      </c>
      <c r="CV71">
        <f t="shared" si="41"/>
        <v>1.04</v>
      </c>
      <c r="CW71">
        <f t="shared" si="41"/>
        <v>0</v>
      </c>
      <c r="CX71">
        <f t="shared" si="41"/>
        <v>0</v>
      </c>
      <c r="CY71">
        <f>(((S71+R71)*AT71)/100)</f>
        <v>374.0283</v>
      </c>
      <c r="CZ71">
        <f>(((S71+R71)*AU71)/100)</f>
        <v>131.238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701992</v>
      </c>
      <c r="DV71" t="s">
        <v>83</v>
      </c>
      <c r="DW71" t="s">
        <v>83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295507299</v>
      </c>
      <c r="EF71">
        <v>1</v>
      </c>
      <c r="EG71" t="s">
        <v>77</v>
      </c>
      <c r="EH71">
        <v>0</v>
      </c>
      <c r="EI71" t="s">
        <v>3</v>
      </c>
      <c r="EJ71">
        <v>1</v>
      </c>
      <c r="EK71">
        <v>350021</v>
      </c>
      <c r="EL71" t="s">
        <v>86</v>
      </c>
      <c r="EM71" t="s">
        <v>87</v>
      </c>
      <c r="EO71" t="s">
        <v>3</v>
      </c>
      <c r="EQ71">
        <v>1703936</v>
      </c>
      <c r="ER71">
        <v>150.85</v>
      </c>
      <c r="ES71">
        <v>0</v>
      </c>
      <c r="ET71">
        <v>0</v>
      </c>
      <c r="EU71">
        <v>0</v>
      </c>
      <c r="EV71">
        <v>150.85</v>
      </c>
      <c r="EW71">
        <v>1.04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171</v>
      </c>
      <c r="FY71">
        <v>60</v>
      </c>
      <c r="GA71" t="s">
        <v>3</v>
      </c>
      <c r="GD71">
        <v>1</v>
      </c>
      <c r="GF71">
        <v>-881124887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724</v>
      </c>
      <c r="GN71">
        <f>IF(OR(BI71=0,BI71=1),GM71-GX71,0)</f>
        <v>724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ROW(SmtRes!A6)</f>
        <v>6</v>
      </c>
      <c r="D72">
        <f>ROW(EtalonRes!A6)</f>
        <v>6</v>
      </c>
      <c r="E72" t="s">
        <v>98</v>
      </c>
      <c r="F72" t="s">
        <v>99</v>
      </c>
      <c r="G72" t="s">
        <v>100</v>
      </c>
      <c r="H72" t="s">
        <v>101</v>
      </c>
      <c r="I72">
        <v>1</v>
      </c>
      <c r="J72">
        <v>0</v>
      </c>
      <c r="K72">
        <v>1</v>
      </c>
      <c r="O72">
        <f>ROUND(CP72,2)</f>
        <v>1269.8499999999999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1269.8499999999999</v>
      </c>
      <c r="T72">
        <f>ROUND(CU72*I72,2)</f>
        <v>0</v>
      </c>
      <c r="U72">
        <f>ROUND(CV72*I72,7)</f>
        <v>5</v>
      </c>
      <c r="V72">
        <f>ROUND(CW72*I72,7)</f>
        <v>0</v>
      </c>
      <c r="W72">
        <f>ROUND(CX72*I72,2)</f>
        <v>0</v>
      </c>
      <c r="X72">
        <f t="shared" si="38"/>
        <v>2501.6</v>
      </c>
      <c r="Y72">
        <f t="shared" si="38"/>
        <v>761.91</v>
      </c>
      <c r="AA72">
        <v>282658987</v>
      </c>
      <c r="AB72">
        <f>ROUND((AC72+AD72+AF72),6)</f>
        <v>875.76</v>
      </c>
      <c r="AC72">
        <f>ROUND((ES72),6)</f>
        <v>0</v>
      </c>
      <c r="AD72">
        <f>ROUND((((ET72)-(EU72))+AE72),6)</f>
        <v>0</v>
      </c>
      <c r="AE72">
        <f t="shared" si="39"/>
        <v>0</v>
      </c>
      <c r="AF72">
        <f t="shared" si="39"/>
        <v>875.76</v>
      </c>
      <c r="AG72">
        <f>ROUND((AP72),6)</f>
        <v>0</v>
      </c>
      <c r="AH72">
        <f t="shared" si="40"/>
        <v>5</v>
      </c>
      <c r="AI72">
        <f t="shared" si="40"/>
        <v>0</v>
      </c>
      <c r="AJ72">
        <f>(AS72)</f>
        <v>0</v>
      </c>
      <c r="AK72">
        <v>875.76</v>
      </c>
      <c r="AL72">
        <v>0</v>
      </c>
      <c r="AM72">
        <v>0</v>
      </c>
      <c r="AN72">
        <v>0</v>
      </c>
      <c r="AO72">
        <v>875.76</v>
      </c>
      <c r="AP72">
        <v>0</v>
      </c>
      <c r="AQ72">
        <v>5</v>
      </c>
      <c r="AR72">
        <v>0</v>
      </c>
      <c r="AS72">
        <v>0</v>
      </c>
      <c r="AT72">
        <v>197</v>
      </c>
      <c r="AU72">
        <v>60</v>
      </c>
      <c r="AV72">
        <v>1</v>
      </c>
      <c r="AW72">
        <v>1</v>
      </c>
      <c r="AZ72">
        <v>1</v>
      </c>
      <c r="BA72">
        <v>1.45</v>
      </c>
      <c r="BB72">
        <v>1.36</v>
      </c>
      <c r="BC72">
        <v>1.36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102</v>
      </c>
      <c r="BM72">
        <v>350011</v>
      </c>
      <c r="BN72">
        <v>0</v>
      </c>
      <c r="BO72" t="s">
        <v>85</v>
      </c>
      <c r="BP72">
        <v>1</v>
      </c>
      <c r="BQ72">
        <v>1</v>
      </c>
      <c r="BR72">
        <v>0</v>
      </c>
      <c r="BS72">
        <v>1.45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197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1269.8499999999999</v>
      </c>
      <c r="CQ72">
        <f>AC72*BC72</f>
        <v>0</v>
      </c>
      <c r="CR72">
        <f>(((ET72)*BB72-(EU72)*BS72)+AE72*BS72)</f>
        <v>0</v>
      </c>
      <c r="CS72">
        <f>AE72*BS72</f>
        <v>0</v>
      </c>
      <c r="CT72">
        <f>AF72*BA72</f>
        <v>1269.8519999999999</v>
      </c>
      <c r="CU72">
        <f t="shared" si="41"/>
        <v>0</v>
      </c>
      <c r="CV72">
        <f t="shared" si="41"/>
        <v>5</v>
      </c>
      <c r="CW72">
        <f t="shared" si="41"/>
        <v>0</v>
      </c>
      <c r="CX72">
        <f t="shared" si="41"/>
        <v>0</v>
      </c>
      <c r="CY72">
        <f>(((S72+R72)*AT72)/100)</f>
        <v>2501.6044999999999</v>
      </c>
      <c r="CZ72">
        <f>(((S72+R72)*AU72)/100)</f>
        <v>761.91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101</v>
      </c>
      <c r="DW72" t="s">
        <v>101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295507289</v>
      </c>
      <c r="EF72">
        <v>1</v>
      </c>
      <c r="EG72" t="s">
        <v>77</v>
      </c>
      <c r="EH72">
        <v>0</v>
      </c>
      <c r="EI72" t="s">
        <v>3</v>
      </c>
      <c r="EJ72">
        <v>1</v>
      </c>
      <c r="EK72">
        <v>350011</v>
      </c>
      <c r="EL72" t="s">
        <v>103</v>
      </c>
      <c r="EM72" t="s">
        <v>104</v>
      </c>
      <c r="EO72" t="s">
        <v>3</v>
      </c>
      <c r="EQ72">
        <v>131072</v>
      </c>
      <c r="ER72">
        <v>875.76</v>
      </c>
      <c r="ES72">
        <v>0</v>
      </c>
      <c r="ET72">
        <v>0</v>
      </c>
      <c r="EU72">
        <v>0</v>
      </c>
      <c r="EV72">
        <v>875.76</v>
      </c>
      <c r="EW72">
        <v>5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197</v>
      </c>
      <c r="FY72">
        <v>60</v>
      </c>
      <c r="GA72" t="s">
        <v>3</v>
      </c>
      <c r="GD72">
        <v>1</v>
      </c>
      <c r="GF72">
        <v>370799555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4533.3599999999997</v>
      </c>
      <c r="GN72">
        <f>IF(OR(BI72=0,BI72=1),GM72-GX72,0)</f>
        <v>4533.3599999999997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ROW(SmtRes!A7)</f>
        <v>7</v>
      </c>
      <c r="D73">
        <f>ROW(EtalonRes!A7)</f>
        <v>7</v>
      </c>
      <c r="E73" t="s">
        <v>105</v>
      </c>
      <c r="F73" t="s">
        <v>106</v>
      </c>
      <c r="G73" t="s">
        <v>107</v>
      </c>
      <c r="H73" t="s">
        <v>74</v>
      </c>
      <c r="I73">
        <v>1</v>
      </c>
      <c r="J73">
        <v>0</v>
      </c>
      <c r="K73">
        <v>1</v>
      </c>
      <c r="O73">
        <f>ROUND(CP73,2)</f>
        <v>412.16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412.16</v>
      </c>
      <c r="T73">
        <f>ROUND(CU73*I73,2)</f>
        <v>0</v>
      </c>
      <c r="U73">
        <f>ROUND(CV73*I73,7)</f>
        <v>1.1000000000000001</v>
      </c>
      <c r="V73">
        <f>ROUND(CW73*I73,7)</f>
        <v>0</v>
      </c>
      <c r="W73">
        <f>ROUND(CX73*I73,2)</f>
        <v>0</v>
      </c>
      <c r="X73">
        <f t="shared" si="38"/>
        <v>0</v>
      </c>
      <c r="Y73">
        <f t="shared" si="38"/>
        <v>0</v>
      </c>
      <c r="AA73">
        <v>282658987</v>
      </c>
      <c r="AB73">
        <f>ROUND((AC73+AD73+AF73),6)</f>
        <v>161</v>
      </c>
      <c r="AC73">
        <f>ROUND((ES73),6)</f>
        <v>0</v>
      </c>
      <c r="AD73">
        <f>ROUND((((ET73)-(EU73))+AE73),6)</f>
        <v>0</v>
      </c>
      <c r="AE73">
        <f t="shared" si="39"/>
        <v>0</v>
      </c>
      <c r="AF73">
        <f t="shared" si="39"/>
        <v>161</v>
      </c>
      <c r="AG73">
        <f>ROUND((AP73),6)</f>
        <v>0</v>
      </c>
      <c r="AH73">
        <f t="shared" si="40"/>
        <v>1.1000000000000001</v>
      </c>
      <c r="AI73">
        <f t="shared" si="40"/>
        <v>0</v>
      </c>
      <c r="AJ73">
        <f>(AS73)</f>
        <v>0</v>
      </c>
      <c r="AK73">
        <v>161</v>
      </c>
      <c r="AL73">
        <v>0</v>
      </c>
      <c r="AM73">
        <v>0</v>
      </c>
      <c r="AN73">
        <v>0</v>
      </c>
      <c r="AO73">
        <v>161</v>
      </c>
      <c r="AP73">
        <v>0</v>
      </c>
      <c r="AQ73">
        <v>1.1000000000000001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2.56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108</v>
      </c>
      <c r="BM73">
        <v>150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2.56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412.16</v>
      </c>
      <c r="CQ73">
        <f>AC73*BC73</f>
        <v>0</v>
      </c>
      <c r="CR73">
        <f>(((ET73)*BB73-(EU73)*BS73)+AE73*BS73)</f>
        <v>0</v>
      </c>
      <c r="CS73">
        <f>AE73*BS73</f>
        <v>0</v>
      </c>
      <c r="CT73">
        <f>AF73*BA73</f>
        <v>412.16</v>
      </c>
      <c r="CU73">
        <f t="shared" si="41"/>
        <v>0</v>
      </c>
      <c r="CV73">
        <f t="shared" si="41"/>
        <v>1.1000000000000001</v>
      </c>
      <c r="CW73">
        <f t="shared" si="41"/>
        <v>0</v>
      </c>
      <c r="CX73">
        <f t="shared" si="41"/>
        <v>0</v>
      </c>
      <c r="CY73">
        <f>(((S73+R73)*AT73)/100)</f>
        <v>0</v>
      </c>
      <c r="CZ73">
        <f>(((S73+R73)*AU73)/100)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74</v>
      </c>
      <c r="DW73" t="s">
        <v>76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295507042</v>
      </c>
      <c r="EF73">
        <v>1</v>
      </c>
      <c r="EG73" t="s">
        <v>77</v>
      </c>
      <c r="EH73">
        <v>0</v>
      </c>
      <c r="EI73" t="s">
        <v>3</v>
      </c>
      <c r="EJ73">
        <v>1</v>
      </c>
      <c r="EK73">
        <v>150</v>
      </c>
      <c r="EL73" t="s">
        <v>78</v>
      </c>
      <c r="EM73" t="s">
        <v>79</v>
      </c>
      <c r="EO73" t="s">
        <v>3</v>
      </c>
      <c r="EQ73">
        <v>131072</v>
      </c>
      <c r="ER73">
        <v>161</v>
      </c>
      <c r="ES73">
        <v>0</v>
      </c>
      <c r="ET73">
        <v>0</v>
      </c>
      <c r="EU73">
        <v>0</v>
      </c>
      <c r="EV73">
        <v>161</v>
      </c>
      <c r="EW73">
        <v>1.1000000000000001</v>
      </c>
      <c r="EX73">
        <v>0</v>
      </c>
      <c r="EY73">
        <v>0</v>
      </c>
      <c r="FQ73">
        <v>0</v>
      </c>
      <c r="FR73">
        <f>ROUND(IF(BI73=3,GM73,0),2)</f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157404313</v>
      </c>
      <c r="GG73">
        <v>2</v>
      </c>
      <c r="GH73">
        <v>1</v>
      </c>
      <c r="GI73">
        <v>3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412.16</v>
      </c>
      <c r="GN73">
        <f>IF(OR(BI73=0,BI73=1),GM73-GX73,0)</f>
        <v>412.16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5" spans="1:245" x14ac:dyDescent="0.2">
      <c r="A75" s="2">
        <v>51</v>
      </c>
      <c r="B75" s="2">
        <f>B65</f>
        <v>1</v>
      </c>
      <c r="C75" s="2">
        <f>A65</f>
        <v>5</v>
      </c>
      <c r="D75" s="2">
        <f>ROW(A65)</f>
        <v>65</v>
      </c>
      <c r="E75" s="2"/>
      <c r="F75" s="2" t="str">
        <f>IF(F65&lt;&gt;"",F65,"")</f>
        <v>Новый подраздел</v>
      </c>
      <c r="G75" s="2" t="str">
        <f>IF(G65&lt;&gt;"",G65,"")</f>
        <v>Tехническое обслуживание (ТО-5 - 1 раз в 5 лет и в 1-й год эксплуатации) элегазовых  баковых выключателей 220кВ (Типы выключателей: 3AP1DT,242PMR, 242PMG, ВГБУ-220)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42">ROUND(AB75,2)</f>
        <v>21725.38</v>
      </c>
      <c r="P75" s="2">
        <f t="shared" si="42"/>
        <v>0</v>
      </c>
      <c r="Q75" s="2">
        <f t="shared" si="42"/>
        <v>0</v>
      </c>
      <c r="R75" s="2">
        <f t="shared" si="42"/>
        <v>0</v>
      </c>
      <c r="S75" s="2">
        <f t="shared" si="42"/>
        <v>21725.38</v>
      </c>
      <c r="T75" s="2">
        <f t="shared" si="42"/>
        <v>0</v>
      </c>
      <c r="U75" s="2">
        <f>AH75</f>
        <v>49.14</v>
      </c>
      <c r="V75" s="2">
        <f>AI75</f>
        <v>0</v>
      </c>
      <c r="W75" s="2">
        <f>ROUND(AJ75,2)</f>
        <v>0</v>
      </c>
      <c r="X75" s="2">
        <f>ROUND(AK75,2)</f>
        <v>2875.63</v>
      </c>
      <c r="Y75" s="2">
        <f>ROUND(AL75,2)</f>
        <v>893.15</v>
      </c>
      <c r="Z75" s="2"/>
      <c r="AA75" s="2"/>
      <c r="AB75" s="2">
        <f>ROUND(SUMIF(AA69:AA73,"=282658987",O69:O73),2)</f>
        <v>21725.38</v>
      </c>
      <c r="AC75" s="2">
        <f>ROUND(SUMIF(AA69:AA73,"=282658987",P69:P73),2)</f>
        <v>0</v>
      </c>
      <c r="AD75" s="2">
        <f>ROUND(SUMIF(AA69:AA73,"=282658987",Q69:Q73),2)</f>
        <v>0</v>
      </c>
      <c r="AE75" s="2">
        <f>ROUND(SUMIF(AA69:AA73,"=282658987",R69:R73),2)</f>
        <v>0</v>
      </c>
      <c r="AF75" s="2">
        <f>ROUND(SUMIF(AA69:AA73,"=282658987",S69:S73),2)</f>
        <v>21725.38</v>
      </c>
      <c r="AG75" s="2">
        <f>ROUND(SUMIF(AA69:AA73,"=282658987",T69:T73),2)</f>
        <v>0</v>
      </c>
      <c r="AH75" s="2">
        <f>SUMIF(AA69:AA73,"=282658987",U69:U73)</f>
        <v>49.14</v>
      </c>
      <c r="AI75" s="2">
        <f>SUMIF(AA69:AA73,"=282658987",V69:V73)</f>
        <v>0</v>
      </c>
      <c r="AJ75" s="2">
        <f>ROUND(SUMIF(AA69:AA73,"=282658987",W69:W73),2)</f>
        <v>0</v>
      </c>
      <c r="AK75" s="2">
        <f>ROUND(SUMIF(AA69:AA73,"=282658987",X69:X73),2)</f>
        <v>2875.63</v>
      </c>
      <c r="AL75" s="2">
        <f>ROUND(SUMIF(AA69:AA73,"=282658987",Y69:Y73),2)</f>
        <v>893.15</v>
      </c>
      <c r="AM75" s="2"/>
      <c r="AN75" s="2"/>
      <c r="AO75" s="2">
        <f t="shared" ref="AO75:BD75" si="43">ROUND(BX75,2)</f>
        <v>0</v>
      </c>
      <c r="AP75" s="2">
        <f t="shared" si="43"/>
        <v>0</v>
      </c>
      <c r="AQ75" s="2">
        <f t="shared" si="43"/>
        <v>0</v>
      </c>
      <c r="AR75" s="2">
        <f t="shared" si="43"/>
        <v>25494.16</v>
      </c>
      <c r="AS75" s="2">
        <f t="shared" si="43"/>
        <v>25494.16</v>
      </c>
      <c r="AT75" s="2">
        <f t="shared" si="43"/>
        <v>0</v>
      </c>
      <c r="AU75" s="2">
        <f t="shared" si="43"/>
        <v>0</v>
      </c>
      <c r="AV75" s="2">
        <f t="shared" si="43"/>
        <v>0</v>
      </c>
      <c r="AW75" s="2">
        <f t="shared" si="43"/>
        <v>0</v>
      </c>
      <c r="AX75" s="2">
        <f t="shared" si="43"/>
        <v>0</v>
      </c>
      <c r="AY75" s="2">
        <f t="shared" si="43"/>
        <v>0</v>
      </c>
      <c r="AZ75" s="2">
        <f t="shared" si="43"/>
        <v>0</v>
      </c>
      <c r="BA75" s="2">
        <f t="shared" si="43"/>
        <v>0</v>
      </c>
      <c r="BB75" s="2">
        <f t="shared" si="43"/>
        <v>0</v>
      </c>
      <c r="BC75" s="2">
        <f t="shared" si="43"/>
        <v>0</v>
      </c>
      <c r="BD75" s="2">
        <f t="shared" si="43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ROUND(SUMIF(AA69:AA73,"=282658987",FQ69:FQ73),2)</f>
        <v>0</v>
      </c>
      <c r="BY75" s="2">
        <f>ROUND(SUMIF(AA69:AA73,"=282658987",FR69:FR73),2)</f>
        <v>0</v>
      </c>
      <c r="BZ75" s="2">
        <f>ROUND(SUMIF(AA69:AA73,"=282658987",GL69:GL73),2)</f>
        <v>0</v>
      </c>
      <c r="CA75" s="2">
        <f>ROUND(SUMIF(AA69:AA73,"=282658987",GM69:GM73),2)</f>
        <v>25494.16</v>
      </c>
      <c r="CB75" s="2">
        <f>ROUND(SUMIF(AA69:AA73,"=282658987",GN69:GN73),2)</f>
        <v>25494.16</v>
      </c>
      <c r="CC75" s="2">
        <f>ROUND(SUMIF(AA69:AA73,"=282658987",GO69:GO73),2)</f>
        <v>0</v>
      </c>
      <c r="CD75" s="2">
        <f>ROUND(SUMIF(AA69:AA73,"=282658987",GP69:GP73),2)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ROUND(SUMIF(AA69:AA73,"=282658987",GX69:GX73),2)</f>
        <v>0</v>
      </c>
      <c r="CK75" s="2">
        <f>ROUND(SUMIF(AA69:AA73,"=282658987",GY69:GY73),2)</f>
        <v>0</v>
      </c>
      <c r="CL75" s="2">
        <f>ROUND(SUMIF(AA69:AA73,"=282658987",GZ69:GZ73),2)</f>
        <v>0</v>
      </c>
      <c r="CM75" s="2">
        <f>ROUND(SUMIF(AA69:AA73,"=282658987",HD69:HD73),2)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21725.38</v>
      </c>
      <c r="G77" s="4" t="s">
        <v>16</v>
      </c>
      <c r="H77" s="4" t="s">
        <v>17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21725.38</v>
      </c>
      <c r="X77" s="4">
        <v>1</v>
      </c>
      <c r="Y77" s="4">
        <v>21725.38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18</v>
      </c>
      <c r="H78" s="4" t="s">
        <v>19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20</v>
      </c>
      <c r="H79" s="4" t="s">
        <v>21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22</v>
      </c>
      <c r="H80" s="4" t="s">
        <v>23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24</v>
      </c>
      <c r="H81" s="4" t="s">
        <v>25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26</v>
      </c>
      <c r="H82" s="4" t="s">
        <v>27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28</v>
      </c>
      <c r="H83" s="4" t="s">
        <v>29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30</v>
      </c>
      <c r="H84" s="4" t="s">
        <v>31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32</v>
      </c>
      <c r="H85" s="4" t="s">
        <v>33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34</v>
      </c>
      <c r="H86" s="4" t="s">
        <v>35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36</v>
      </c>
      <c r="H87" s="4" t="s">
        <v>37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38</v>
      </c>
      <c r="H88" s="4" t="s">
        <v>39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40</v>
      </c>
      <c r="H89" s="4" t="s">
        <v>41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21725.38</v>
      </c>
      <c r="G90" s="4" t="s">
        <v>42</v>
      </c>
      <c r="H90" s="4" t="s">
        <v>43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21725.38</v>
      </c>
      <c r="X90" s="4">
        <v>1</v>
      </c>
      <c r="Y90" s="4">
        <v>21725.38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44</v>
      </c>
      <c r="H91" s="4" t="s">
        <v>45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25494.16</v>
      </c>
      <c r="G92" s="4" t="s">
        <v>46</v>
      </c>
      <c r="H92" s="4" t="s">
        <v>47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25494.16</v>
      </c>
      <c r="X92" s="4">
        <v>1</v>
      </c>
      <c r="Y92" s="4">
        <v>25494.16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48</v>
      </c>
      <c r="H93" s="4" t="s">
        <v>49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50</v>
      </c>
      <c r="H94" s="4" t="s">
        <v>51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52</v>
      </c>
      <c r="H95" s="4" t="s">
        <v>53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54</v>
      </c>
      <c r="H96" s="4" t="s">
        <v>55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49.14</v>
      </c>
      <c r="G97" s="4" t="s">
        <v>56</v>
      </c>
      <c r="H97" s="4" t="s">
        <v>57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49.14</v>
      </c>
      <c r="X97" s="4">
        <v>1</v>
      </c>
      <c r="Y97" s="4">
        <v>49.14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58</v>
      </c>
      <c r="H98" s="4" t="s">
        <v>59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60</v>
      </c>
      <c r="H99" s="4" t="s">
        <v>61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62</v>
      </c>
      <c r="H100" s="4" t="s">
        <v>63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2875.63</v>
      </c>
      <c r="G101" s="4" t="s">
        <v>64</v>
      </c>
      <c r="H101" s="4" t="s">
        <v>65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2875.63</v>
      </c>
      <c r="X101" s="4">
        <v>1</v>
      </c>
      <c r="Y101" s="4">
        <v>2875.63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893.15</v>
      </c>
      <c r="G102" s="4" t="s">
        <v>66</v>
      </c>
      <c r="H102" s="4" t="s">
        <v>67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893.15</v>
      </c>
      <c r="X102" s="4">
        <v>1</v>
      </c>
      <c r="Y102" s="4">
        <v>893.15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25494.16</v>
      </c>
      <c r="G103" s="4" t="s">
        <v>68</v>
      </c>
      <c r="H103" s="4" t="s">
        <v>69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25494.160000000003</v>
      </c>
      <c r="X103" s="4">
        <v>1</v>
      </c>
      <c r="Y103" s="4">
        <v>25494.160000000003</v>
      </c>
      <c r="Z103" s="4"/>
      <c r="AA103" s="4"/>
      <c r="AB103" s="4"/>
    </row>
    <row r="105" spans="1:245" x14ac:dyDescent="0.2">
      <c r="A105" s="1">
        <v>5</v>
      </c>
      <c r="B105" s="1">
        <v>1</v>
      </c>
      <c r="C105" s="1"/>
      <c r="D105" s="1">
        <f>ROW(A112)</f>
        <v>112</v>
      </c>
      <c r="E105" s="1"/>
      <c r="F105" s="1" t="s">
        <v>88</v>
      </c>
      <c r="G105" s="1" t="s">
        <v>109</v>
      </c>
      <c r="H105" s="1" t="s">
        <v>3</v>
      </c>
      <c r="I105" s="1">
        <v>0</v>
      </c>
      <c r="J105" s="1"/>
      <c r="K105" s="1">
        <v>-1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44">B112</f>
        <v>1</v>
      </c>
      <c r="C107" s="2">
        <f t="shared" si="44"/>
        <v>5</v>
      </c>
      <c r="D107" s="2">
        <f t="shared" si="44"/>
        <v>105</v>
      </c>
      <c r="E107" s="2">
        <f t="shared" si="44"/>
        <v>0</v>
      </c>
      <c r="F107" s="2" t="str">
        <f t="shared" si="44"/>
        <v>Новый подраздел</v>
      </c>
      <c r="G107" s="2" t="str">
        <f t="shared" si="44"/>
        <v>Ежегодное техническое обслуживание (ТО-1) элегазовых баковых  выключателей 110кВ(Типы выключателей: 3AP1DT-142(126), 145PM, 145PMC, DT1-145,DTB-145,EKLW24-145,ВБ-110, ВТБ-110, ВЭБ-110, ВГБУ-110)</v>
      </c>
      <c r="H107" s="2"/>
      <c r="I107" s="2"/>
      <c r="J107" s="2"/>
      <c r="K107" s="2"/>
      <c r="L107" s="2"/>
      <c r="M107" s="2"/>
      <c r="N107" s="2"/>
      <c r="O107" s="2">
        <f t="shared" ref="O107:AT107" si="45">O112</f>
        <v>13075.05</v>
      </c>
      <c r="P107" s="2">
        <f t="shared" si="45"/>
        <v>0</v>
      </c>
      <c r="Q107" s="2">
        <f t="shared" si="45"/>
        <v>0</v>
      </c>
      <c r="R107" s="2">
        <f t="shared" si="45"/>
        <v>0</v>
      </c>
      <c r="S107" s="2">
        <f t="shared" si="45"/>
        <v>13075.05</v>
      </c>
      <c r="T107" s="2">
        <f t="shared" si="45"/>
        <v>0</v>
      </c>
      <c r="U107" s="2">
        <f t="shared" si="45"/>
        <v>28.04</v>
      </c>
      <c r="V107" s="2">
        <f t="shared" si="45"/>
        <v>0</v>
      </c>
      <c r="W107" s="2">
        <f t="shared" si="45"/>
        <v>0</v>
      </c>
      <c r="X107" s="2">
        <f t="shared" si="45"/>
        <v>374.03</v>
      </c>
      <c r="Y107" s="2">
        <f t="shared" si="45"/>
        <v>131.24</v>
      </c>
      <c r="Z107" s="2">
        <f t="shared" si="45"/>
        <v>0</v>
      </c>
      <c r="AA107" s="2">
        <f t="shared" si="45"/>
        <v>0</v>
      </c>
      <c r="AB107" s="2">
        <f t="shared" si="45"/>
        <v>13075.05</v>
      </c>
      <c r="AC107" s="2">
        <f t="shared" si="45"/>
        <v>0</v>
      </c>
      <c r="AD107" s="2">
        <f t="shared" si="45"/>
        <v>0</v>
      </c>
      <c r="AE107" s="2">
        <f t="shared" si="45"/>
        <v>0</v>
      </c>
      <c r="AF107" s="2">
        <f t="shared" si="45"/>
        <v>13075.05</v>
      </c>
      <c r="AG107" s="2">
        <f t="shared" si="45"/>
        <v>0</v>
      </c>
      <c r="AH107" s="2">
        <f t="shared" si="45"/>
        <v>28.04</v>
      </c>
      <c r="AI107" s="2">
        <f t="shared" si="45"/>
        <v>0</v>
      </c>
      <c r="AJ107" s="2">
        <f t="shared" si="45"/>
        <v>0</v>
      </c>
      <c r="AK107" s="2">
        <f t="shared" si="45"/>
        <v>374.03</v>
      </c>
      <c r="AL107" s="2">
        <f t="shared" si="45"/>
        <v>131.24</v>
      </c>
      <c r="AM107" s="2">
        <f t="shared" si="45"/>
        <v>0</v>
      </c>
      <c r="AN107" s="2">
        <f t="shared" si="45"/>
        <v>0</v>
      </c>
      <c r="AO107" s="2">
        <f t="shared" si="45"/>
        <v>0</v>
      </c>
      <c r="AP107" s="2">
        <f t="shared" si="45"/>
        <v>0</v>
      </c>
      <c r="AQ107" s="2">
        <f t="shared" si="45"/>
        <v>0</v>
      </c>
      <c r="AR107" s="2">
        <f t="shared" si="45"/>
        <v>13580.32</v>
      </c>
      <c r="AS107" s="2">
        <f t="shared" si="45"/>
        <v>13580.32</v>
      </c>
      <c r="AT107" s="2">
        <f t="shared" si="45"/>
        <v>0</v>
      </c>
      <c r="AU107" s="2">
        <f t="shared" ref="AU107:BZ107" si="46">AU112</f>
        <v>0</v>
      </c>
      <c r="AV107" s="2">
        <f t="shared" si="46"/>
        <v>0</v>
      </c>
      <c r="AW107" s="2">
        <f t="shared" si="46"/>
        <v>0</v>
      </c>
      <c r="AX107" s="2">
        <f t="shared" si="46"/>
        <v>0</v>
      </c>
      <c r="AY107" s="2">
        <f t="shared" si="46"/>
        <v>0</v>
      </c>
      <c r="AZ107" s="2">
        <f t="shared" si="46"/>
        <v>0</v>
      </c>
      <c r="BA107" s="2">
        <f t="shared" si="46"/>
        <v>0</v>
      </c>
      <c r="BB107" s="2">
        <f t="shared" si="46"/>
        <v>0</v>
      </c>
      <c r="BC107" s="2">
        <f t="shared" si="46"/>
        <v>0</v>
      </c>
      <c r="BD107" s="2">
        <f t="shared" si="46"/>
        <v>0</v>
      </c>
      <c r="BE107" s="2">
        <f t="shared" si="46"/>
        <v>0</v>
      </c>
      <c r="BF107" s="2">
        <f t="shared" si="46"/>
        <v>0</v>
      </c>
      <c r="BG107" s="2">
        <f t="shared" si="46"/>
        <v>0</v>
      </c>
      <c r="BH107" s="2">
        <f t="shared" si="46"/>
        <v>0</v>
      </c>
      <c r="BI107" s="2">
        <f t="shared" si="46"/>
        <v>0</v>
      </c>
      <c r="BJ107" s="2">
        <f t="shared" si="46"/>
        <v>0</v>
      </c>
      <c r="BK107" s="2">
        <f t="shared" si="46"/>
        <v>0</v>
      </c>
      <c r="BL107" s="2">
        <f t="shared" si="46"/>
        <v>0</v>
      </c>
      <c r="BM107" s="2">
        <f t="shared" si="46"/>
        <v>0</v>
      </c>
      <c r="BN107" s="2">
        <f t="shared" si="46"/>
        <v>0</v>
      </c>
      <c r="BO107" s="2">
        <f t="shared" si="46"/>
        <v>0</v>
      </c>
      <c r="BP107" s="2">
        <f t="shared" si="46"/>
        <v>0</v>
      </c>
      <c r="BQ107" s="2">
        <f t="shared" si="46"/>
        <v>0</v>
      </c>
      <c r="BR107" s="2">
        <f t="shared" si="46"/>
        <v>0</v>
      </c>
      <c r="BS107" s="2">
        <f t="shared" si="46"/>
        <v>0</v>
      </c>
      <c r="BT107" s="2">
        <f t="shared" si="46"/>
        <v>0</v>
      </c>
      <c r="BU107" s="2">
        <f t="shared" si="46"/>
        <v>0</v>
      </c>
      <c r="BV107" s="2">
        <f t="shared" si="46"/>
        <v>0</v>
      </c>
      <c r="BW107" s="2">
        <f t="shared" si="46"/>
        <v>0</v>
      </c>
      <c r="BX107" s="2">
        <f t="shared" si="46"/>
        <v>0</v>
      </c>
      <c r="BY107" s="2">
        <f t="shared" si="46"/>
        <v>0</v>
      </c>
      <c r="BZ107" s="2">
        <f t="shared" si="46"/>
        <v>0</v>
      </c>
      <c r="CA107" s="2">
        <f t="shared" ref="CA107:DF107" si="47">CA112</f>
        <v>13580.32</v>
      </c>
      <c r="CB107" s="2">
        <f t="shared" si="47"/>
        <v>13580.32</v>
      </c>
      <c r="CC107" s="2">
        <f t="shared" si="47"/>
        <v>0</v>
      </c>
      <c r="CD107" s="2">
        <f t="shared" si="47"/>
        <v>0</v>
      </c>
      <c r="CE107" s="2">
        <f t="shared" si="47"/>
        <v>0</v>
      </c>
      <c r="CF107" s="2">
        <f t="shared" si="47"/>
        <v>0</v>
      </c>
      <c r="CG107" s="2">
        <f t="shared" si="47"/>
        <v>0</v>
      </c>
      <c r="CH107" s="2">
        <f t="shared" si="47"/>
        <v>0</v>
      </c>
      <c r="CI107" s="2">
        <f t="shared" si="47"/>
        <v>0</v>
      </c>
      <c r="CJ107" s="2">
        <f t="shared" si="47"/>
        <v>0</v>
      </c>
      <c r="CK107" s="2">
        <f t="shared" si="47"/>
        <v>0</v>
      </c>
      <c r="CL107" s="2">
        <f t="shared" si="47"/>
        <v>0</v>
      </c>
      <c r="CM107" s="2">
        <f t="shared" si="47"/>
        <v>0</v>
      </c>
      <c r="CN107" s="2">
        <f t="shared" si="47"/>
        <v>0</v>
      </c>
      <c r="CO107" s="2">
        <f t="shared" si="47"/>
        <v>0</v>
      </c>
      <c r="CP107" s="2">
        <f t="shared" si="47"/>
        <v>0</v>
      </c>
      <c r="CQ107" s="2">
        <f t="shared" si="47"/>
        <v>0</v>
      </c>
      <c r="CR107" s="2">
        <f t="shared" si="47"/>
        <v>0</v>
      </c>
      <c r="CS107" s="2">
        <f t="shared" si="47"/>
        <v>0</v>
      </c>
      <c r="CT107" s="2">
        <f t="shared" si="47"/>
        <v>0</v>
      </c>
      <c r="CU107" s="2">
        <f t="shared" si="47"/>
        <v>0</v>
      </c>
      <c r="CV107" s="2">
        <f t="shared" si="47"/>
        <v>0</v>
      </c>
      <c r="CW107" s="2">
        <f t="shared" si="47"/>
        <v>0</v>
      </c>
      <c r="CX107" s="2">
        <f t="shared" si="47"/>
        <v>0</v>
      </c>
      <c r="CY107" s="2">
        <f t="shared" si="47"/>
        <v>0</v>
      </c>
      <c r="CZ107" s="2">
        <f t="shared" si="47"/>
        <v>0</v>
      </c>
      <c r="DA107" s="2">
        <f t="shared" si="47"/>
        <v>0</v>
      </c>
      <c r="DB107" s="2">
        <f t="shared" si="47"/>
        <v>0</v>
      </c>
      <c r="DC107" s="2">
        <f t="shared" si="47"/>
        <v>0</v>
      </c>
      <c r="DD107" s="2">
        <f t="shared" si="47"/>
        <v>0</v>
      </c>
      <c r="DE107" s="2">
        <f t="shared" si="47"/>
        <v>0</v>
      </c>
      <c r="DF107" s="2">
        <f t="shared" si="47"/>
        <v>0</v>
      </c>
      <c r="DG107" s="3">
        <f t="shared" ref="DG107:EL107" si="48">DG112</f>
        <v>0</v>
      </c>
      <c r="DH107" s="3">
        <f t="shared" si="48"/>
        <v>0</v>
      </c>
      <c r="DI107" s="3">
        <f t="shared" si="48"/>
        <v>0</v>
      </c>
      <c r="DJ107" s="3">
        <f t="shared" si="48"/>
        <v>0</v>
      </c>
      <c r="DK107" s="3">
        <f t="shared" si="48"/>
        <v>0</v>
      </c>
      <c r="DL107" s="3">
        <f t="shared" si="48"/>
        <v>0</v>
      </c>
      <c r="DM107" s="3">
        <f t="shared" si="48"/>
        <v>0</v>
      </c>
      <c r="DN107" s="3">
        <f t="shared" si="48"/>
        <v>0</v>
      </c>
      <c r="DO107" s="3">
        <f t="shared" si="48"/>
        <v>0</v>
      </c>
      <c r="DP107" s="3">
        <f t="shared" si="48"/>
        <v>0</v>
      </c>
      <c r="DQ107" s="3">
        <f t="shared" si="48"/>
        <v>0</v>
      </c>
      <c r="DR107" s="3">
        <f t="shared" si="48"/>
        <v>0</v>
      </c>
      <c r="DS107" s="3">
        <f t="shared" si="48"/>
        <v>0</v>
      </c>
      <c r="DT107" s="3">
        <f t="shared" si="48"/>
        <v>0</v>
      </c>
      <c r="DU107" s="3">
        <f t="shared" si="48"/>
        <v>0</v>
      </c>
      <c r="DV107" s="3">
        <f t="shared" si="48"/>
        <v>0</v>
      </c>
      <c r="DW107" s="3">
        <f t="shared" si="48"/>
        <v>0</v>
      </c>
      <c r="DX107" s="3">
        <f t="shared" si="48"/>
        <v>0</v>
      </c>
      <c r="DY107" s="3">
        <f t="shared" si="48"/>
        <v>0</v>
      </c>
      <c r="DZ107" s="3">
        <f t="shared" si="48"/>
        <v>0</v>
      </c>
      <c r="EA107" s="3">
        <f t="shared" si="48"/>
        <v>0</v>
      </c>
      <c r="EB107" s="3">
        <f t="shared" si="48"/>
        <v>0</v>
      </c>
      <c r="EC107" s="3">
        <f t="shared" si="48"/>
        <v>0</v>
      </c>
      <c r="ED107" s="3">
        <f t="shared" si="48"/>
        <v>0</v>
      </c>
      <c r="EE107" s="3">
        <f t="shared" si="48"/>
        <v>0</v>
      </c>
      <c r="EF107" s="3">
        <f t="shared" si="48"/>
        <v>0</v>
      </c>
      <c r="EG107" s="3">
        <f t="shared" si="48"/>
        <v>0</v>
      </c>
      <c r="EH107" s="3">
        <f t="shared" si="48"/>
        <v>0</v>
      </c>
      <c r="EI107" s="3">
        <f t="shared" si="48"/>
        <v>0</v>
      </c>
      <c r="EJ107" s="3">
        <f t="shared" si="48"/>
        <v>0</v>
      </c>
      <c r="EK107" s="3">
        <f t="shared" si="48"/>
        <v>0</v>
      </c>
      <c r="EL107" s="3">
        <f t="shared" si="48"/>
        <v>0</v>
      </c>
      <c r="EM107" s="3">
        <f t="shared" ref="EM107:FR107" si="49">EM112</f>
        <v>0</v>
      </c>
      <c r="EN107" s="3">
        <f t="shared" si="49"/>
        <v>0</v>
      </c>
      <c r="EO107" s="3">
        <f t="shared" si="49"/>
        <v>0</v>
      </c>
      <c r="EP107" s="3">
        <f t="shared" si="49"/>
        <v>0</v>
      </c>
      <c r="EQ107" s="3">
        <f t="shared" si="49"/>
        <v>0</v>
      </c>
      <c r="ER107" s="3">
        <f t="shared" si="49"/>
        <v>0</v>
      </c>
      <c r="ES107" s="3">
        <f t="shared" si="49"/>
        <v>0</v>
      </c>
      <c r="ET107" s="3">
        <f t="shared" si="49"/>
        <v>0</v>
      </c>
      <c r="EU107" s="3">
        <f t="shared" si="49"/>
        <v>0</v>
      </c>
      <c r="EV107" s="3">
        <f t="shared" si="49"/>
        <v>0</v>
      </c>
      <c r="EW107" s="3">
        <f t="shared" si="49"/>
        <v>0</v>
      </c>
      <c r="EX107" s="3">
        <f t="shared" si="49"/>
        <v>0</v>
      </c>
      <c r="EY107" s="3">
        <f t="shared" si="49"/>
        <v>0</v>
      </c>
      <c r="EZ107" s="3">
        <f t="shared" si="49"/>
        <v>0</v>
      </c>
      <c r="FA107" s="3">
        <f t="shared" si="49"/>
        <v>0</v>
      </c>
      <c r="FB107" s="3">
        <f t="shared" si="49"/>
        <v>0</v>
      </c>
      <c r="FC107" s="3">
        <f t="shared" si="49"/>
        <v>0</v>
      </c>
      <c r="FD107" s="3">
        <f t="shared" si="49"/>
        <v>0</v>
      </c>
      <c r="FE107" s="3">
        <f t="shared" si="49"/>
        <v>0</v>
      </c>
      <c r="FF107" s="3">
        <f t="shared" si="49"/>
        <v>0</v>
      </c>
      <c r="FG107" s="3">
        <f t="shared" si="49"/>
        <v>0</v>
      </c>
      <c r="FH107" s="3">
        <f t="shared" si="49"/>
        <v>0</v>
      </c>
      <c r="FI107" s="3">
        <f t="shared" si="49"/>
        <v>0</v>
      </c>
      <c r="FJ107" s="3">
        <f t="shared" si="49"/>
        <v>0</v>
      </c>
      <c r="FK107" s="3">
        <f t="shared" si="49"/>
        <v>0</v>
      </c>
      <c r="FL107" s="3">
        <f t="shared" si="49"/>
        <v>0</v>
      </c>
      <c r="FM107" s="3">
        <f t="shared" si="49"/>
        <v>0</v>
      </c>
      <c r="FN107" s="3">
        <f t="shared" si="49"/>
        <v>0</v>
      </c>
      <c r="FO107" s="3">
        <f t="shared" si="49"/>
        <v>0</v>
      </c>
      <c r="FP107" s="3">
        <f t="shared" si="49"/>
        <v>0</v>
      </c>
      <c r="FQ107" s="3">
        <f t="shared" si="49"/>
        <v>0</v>
      </c>
      <c r="FR107" s="3">
        <f t="shared" si="49"/>
        <v>0</v>
      </c>
      <c r="FS107" s="3">
        <f t="shared" ref="FS107:GX107" si="50">FS112</f>
        <v>0</v>
      </c>
      <c r="FT107" s="3">
        <f t="shared" si="50"/>
        <v>0</v>
      </c>
      <c r="FU107" s="3">
        <f t="shared" si="50"/>
        <v>0</v>
      </c>
      <c r="FV107" s="3">
        <f t="shared" si="50"/>
        <v>0</v>
      </c>
      <c r="FW107" s="3">
        <f t="shared" si="50"/>
        <v>0</v>
      </c>
      <c r="FX107" s="3">
        <f t="shared" si="50"/>
        <v>0</v>
      </c>
      <c r="FY107" s="3">
        <f t="shared" si="50"/>
        <v>0</v>
      </c>
      <c r="FZ107" s="3">
        <f t="shared" si="50"/>
        <v>0</v>
      </c>
      <c r="GA107" s="3">
        <f t="shared" si="50"/>
        <v>0</v>
      </c>
      <c r="GB107" s="3">
        <f t="shared" si="50"/>
        <v>0</v>
      </c>
      <c r="GC107" s="3">
        <f t="shared" si="50"/>
        <v>0</v>
      </c>
      <c r="GD107" s="3">
        <f t="shared" si="50"/>
        <v>0</v>
      </c>
      <c r="GE107" s="3">
        <f t="shared" si="50"/>
        <v>0</v>
      </c>
      <c r="GF107" s="3">
        <f t="shared" si="50"/>
        <v>0</v>
      </c>
      <c r="GG107" s="3">
        <f t="shared" si="50"/>
        <v>0</v>
      </c>
      <c r="GH107" s="3">
        <f t="shared" si="50"/>
        <v>0</v>
      </c>
      <c r="GI107" s="3">
        <f t="shared" si="50"/>
        <v>0</v>
      </c>
      <c r="GJ107" s="3">
        <f t="shared" si="50"/>
        <v>0</v>
      </c>
      <c r="GK107" s="3">
        <f t="shared" si="50"/>
        <v>0</v>
      </c>
      <c r="GL107" s="3">
        <f t="shared" si="50"/>
        <v>0</v>
      </c>
      <c r="GM107" s="3">
        <f t="shared" si="50"/>
        <v>0</v>
      </c>
      <c r="GN107" s="3">
        <f t="shared" si="50"/>
        <v>0</v>
      </c>
      <c r="GO107" s="3">
        <f t="shared" si="50"/>
        <v>0</v>
      </c>
      <c r="GP107" s="3">
        <f t="shared" si="50"/>
        <v>0</v>
      </c>
      <c r="GQ107" s="3">
        <f t="shared" si="50"/>
        <v>0</v>
      </c>
      <c r="GR107" s="3">
        <f t="shared" si="50"/>
        <v>0</v>
      </c>
      <c r="GS107" s="3">
        <f t="shared" si="50"/>
        <v>0</v>
      </c>
      <c r="GT107" s="3">
        <f t="shared" si="50"/>
        <v>0</v>
      </c>
      <c r="GU107" s="3">
        <f t="shared" si="50"/>
        <v>0</v>
      </c>
      <c r="GV107" s="3">
        <f t="shared" si="50"/>
        <v>0</v>
      </c>
      <c r="GW107" s="3">
        <f t="shared" si="50"/>
        <v>0</v>
      </c>
      <c r="GX107" s="3">
        <f t="shared" si="50"/>
        <v>0</v>
      </c>
    </row>
    <row r="109" spans="1:245" x14ac:dyDescent="0.2">
      <c r="A109">
        <v>17</v>
      </c>
      <c r="B109">
        <v>1</v>
      </c>
      <c r="C109">
        <f>ROW(SmtRes!A8)</f>
        <v>8</v>
      </c>
      <c r="D109">
        <f>ROW(EtalonRes!A8)</f>
        <v>8</v>
      </c>
      <c r="E109" t="s">
        <v>110</v>
      </c>
      <c r="F109" t="s">
        <v>111</v>
      </c>
      <c r="G109" t="s">
        <v>288</v>
      </c>
      <c r="H109" t="s">
        <v>74</v>
      </c>
      <c r="I109">
        <v>1</v>
      </c>
      <c r="J109">
        <v>0</v>
      </c>
      <c r="K109">
        <v>1</v>
      </c>
      <c r="O109">
        <f>ROUND(CP109,2)</f>
        <v>12856.32</v>
      </c>
      <c r="P109">
        <f>ROUND(CQ109*I109,2)</f>
        <v>0</v>
      </c>
      <c r="Q109">
        <f>ROUND(CR109*I109,2)</f>
        <v>0</v>
      </c>
      <c r="R109">
        <f>ROUND(CS109*I109,2)</f>
        <v>0</v>
      </c>
      <c r="S109">
        <f>ROUND(CT109*I109,2)</f>
        <v>12856.32</v>
      </c>
      <c r="T109">
        <f>ROUND(CU109*I109,2)</f>
        <v>0</v>
      </c>
      <c r="U109">
        <f>ROUND(CV109*I109,7)</f>
        <v>27</v>
      </c>
      <c r="V109">
        <f>ROUND(CW109*I109,7)</f>
        <v>0</v>
      </c>
      <c r="W109">
        <f>ROUND(CX109*I109,2)</f>
        <v>0</v>
      </c>
      <c r="X109">
        <f>ROUND(CY109,2)</f>
        <v>0</v>
      </c>
      <c r="Y109">
        <f>ROUND(CZ109,2)</f>
        <v>0</v>
      </c>
      <c r="AA109">
        <v>282658987</v>
      </c>
      <c r="AB109">
        <f>ROUND((AC109+AD109+AF109),6)</f>
        <v>5022</v>
      </c>
      <c r="AC109">
        <f>ROUND((ES109),6)</f>
        <v>0</v>
      </c>
      <c r="AD109">
        <f>ROUND((((ET109)-(EU109))+AE109),6)</f>
        <v>0</v>
      </c>
      <c r="AE109">
        <f>ROUND((EU109),6)</f>
        <v>0</v>
      </c>
      <c r="AF109">
        <f>ROUND((EV109),6)</f>
        <v>5022</v>
      </c>
      <c r="AG109">
        <f>ROUND((AP109),6)</f>
        <v>0</v>
      </c>
      <c r="AH109">
        <f>(EW109)</f>
        <v>27</v>
      </c>
      <c r="AI109">
        <f>(EX109)</f>
        <v>0</v>
      </c>
      <c r="AJ109">
        <f>(AS109)</f>
        <v>0</v>
      </c>
      <c r="AK109">
        <v>5022</v>
      </c>
      <c r="AL109">
        <v>0</v>
      </c>
      <c r="AM109">
        <v>0</v>
      </c>
      <c r="AN109">
        <v>0</v>
      </c>
      <c r="AO109">
        <v>5022</v>
      </c>
      <c r="AP109">
        <v>0</v>
      </c>
      <c r="AQ109">
        <v>27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2.56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112</v>
      </c>
      <c r="BM109">
        <v>150</v>
      </c>
      <c r="BN109">
        <v>0</v>
      </c>
      <c r="BO109" t="s">
        <v>3</v>
      </c>
      <c r="BP109">
        <v>0</v>
      </c>
      <c r="BQ109">
        <v>1</v>
      </c>
      <c r="BR109">
        <v>0</v>
      </c>
      <c r="BS109">
        <v>2.56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12856.32</v>
      </c>
      <c r="CQ109">
        <f>AC109*BC109</f>
        <v>0</v>
      </c>
      <c r="CR109">
        <f>(((ET109)*BB109-(EU109)*BS109)+AE109*BS109)</f>
        <v>0</v>
      </c>
      <c r="CS109">
        <f>AE109*BS109</f>
        <v>0</v>
      </c>
      <c r="CT109">
        <f>AF109*BA109</f>
        <v>12856.32</v>
      </c>
      <c r="CU109">
        <f t="shared" ref="CU109:CX110" si="51">AG109</f>
        <v>0</v>
      </c>
      <c r="CV109">
        <f t="shared" si="51"/>
        <v>27</v>
      </c>
      <c r="CW109">
        <f t="shared" si="51"/>
        <v>0</v>
      </c>
      <c r="CX109">
        <f t="shared" si="51"/>
        <v>0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74</v>
      </c>
      <c r="DW109" t="s">
        <v>76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295507042</v>
      </c>
      <c r="EF109">
        <v>1</v>
      </c>
      <c r="EG109" t="s">
        <v>77</v>
      </c>
      <c r="EH109">
        <v>0</v>
      </c>
      <c r="EI109" t="s">
        <v>3</v>
      </c>
      <c r="EJ109">
        <v>1</v>
      </c>
      <c r="EK109">
        <v>150</v>
      </c>
      <c r="EL109" t="s">
        <v>78</v>
      </c>
      <c r="EM109" t="s">
        <v>79</v>
      </c>
      <c r="EO109" t="s">
        <v>3</v>
      </c>
      <c r="EQ109">
        <v>1179648</v>
      </c>
      <c r="ER109">
        <v>5022</v>
      </c>
      <c r="ES109">
        <v>0</v>
      </c>
      <c r="ET109">
        <v>0</v>
      </c>
      <c r="EU109">
        <v>0</v>
      </c>
      <c r="EV109">
        <v>5022</v>
      </c>
      <c r="EW109">
        <v>27</v>
      </c>
      <c r="EX109">
        <v>0</v>
      </c>
      <c r="EY109">
        <v>0</v>
      </c>
      <c r="FQ109">
        <v>0</v>
      </c>
      <c r="FR109">
        <f>ROUND(IF(BI109=3,GM109,0),2)</f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1367336623</v>
      </c>
      <c r="GG109">
        <v>2</v>
      </c>
      <c r="GH109">
        <v>1</v>
      </c>
      <c r="GI109">
        <v>3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12856.32</v>
      </c>
      <c r="GN109">
        <f>IF(OR(BI109=0,BI109=1),GM109-GX109,0)</f>
        <v>12856.32</v>
      </c>
      <c r="GO109">
        <f>IF(BI109=2,GM109-GX109,0)</f>
        <v>0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ROW(SmtRes!A9)</f>
        <v>9</v>
      </c>
      <c r="D110">
        <f>ROW(EtalonRes!A9)</f>
        <v>9</v>
      </c>
      <c r="E110" t="s">
        <v>113</v>
      </c>
      <c r="F110" t="s">
        <v>81</v>
      </c>
      <c r="G110" t="s">
        <v>114</v>
      </c>
      <c r="H110" t="s">
        <v>83</v>
      </c>
      <c r="I110">
        <v>1</v>
      </c>
      <c r="J110">
        <v>0</v>
      </c>
      <c r="K110">
        <v>1</v>
      </c>
      <c r="O110">
        <f>ROUND(CP110,2)</f>
        <v>218.73</v>
      </c>
      <c r="P110">
        <f>ROUND(CQ110*I110,2)</f>
        <v>0</v>
      </c>
      <c r="Q110">
        <f>ROUND(CR110*I110,2)</f>
        <v>0</v>
      </c>
      <c r="R110">
        <f>ROUND(CS110*I110,2)</f>
        <v>0</v>
      </c>
      <c r="S110">
        <f>ROUND(CT110*I110,2)</f>
        <v>218.73</v>
      </c>
      <c r="T110">
        <f>ROUND(CU110*I110,2)</f>
        <v>0</v>
      </c>
      <c r="U110">
        <f>ROUND(CV110*I110,7)</f>
        <v>1.04</v>
      </c>
      <c r="V110">
        <f>ROUND(CW110*I110,7)</f>
        <v>0</v>
      </c>
      <c r="W110">
        <f>ROUND(CX110*I110,2)</f>
        <v>0</v>
      </c>
      <c r="X110">
        <f>ROUND(CY110,2)</f>
        <v>374.03</v>
      </c>
      <c r="Y110">
        <f>ROUND(CZ110,2)</f>
        <v>131.24</v>
      </c>
      <c r="AA110">
        <v>282658987</v>
      </c>
      <c r="AB110">
        <f>ROUND((AC110+AD110+AF110),6)</f>
        <v>150.85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150.85</v>
      </c>
      <c r="AG110">
        <f>ROUND((AP110),6)</f>
        <v>0</v>
      </c>
      <c r="AH110">
        <f>(EW110)</f>
        <v>1.04</v>
      </c>
      <c r="AI110">
        <f>(EX110)</f>
        <v>0</v>
      </c>
      <c r="AJ110">
        <f>(AS110)</f>
        <v>0</v>
      </c>
      <c r="AK110">
        <v>150.85</v>
      </c>
      <c r="AL110">
        <v>0</v>
      </c>
      <c r="AM110">
        <v>0</v>
      </c>
      <c r="AN110">
        <v>0</v>
      </c>
      <c r="AO110">
        <v>150.85</v>
      </c>
      <c r="AP110">
        <v>0</v>
      </c>
      <c r="AQ110">
        <v>1.04</v>
      </c>
      <c r="AR110">
        <v>0</v>
      </c>
      <c r="AS110">
        <v>0</v>
      </c>
      <c r="AT110">
        <v>171</v>
      </c>
      <c r="AU110">
        <v>60</v>
      </c>
      <c r="AV110">
        <v>1</v>
      </c>
      <c r="AW110">
        <v>1</v>
      </c>
      <c r="AZ110">
        <v>1</v>
      </c>
      <c r="BA110">
        <v>1.45</v>
      </c>
      <c r="BB110">
        <v>1.36</v>
      </c>
      <c r="BC110">
        <v>1.36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84</v>
      </c>
      <c r="BM110">
        <v>350021</v>
      </c>
      <c r="BN110">
        <v>0</v>
      </c>
      <c r="BO110" t="s">
        <v>85</v>
      </c>
      <c r="BP110">
        <v>1</v>
      </c>
      <c r="BQ110">
        <v>1</v>
      </c>
      <c r="BR110">
        <v>0</v>
      </c>
      <c r="BS110">
        <v>1.45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171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218.73</v>
      </c>
      <c r="CQ110">
        <f>AC110*BC110</f>
        <v>0</v>
      </c>
      <c r="CR110">
        <f>(((ET110)*BB110-(EU110)*BS110)+AE110*BS110)</f>
        <v>0</v>
      </c>
      <c r="CS110">
        <f>AE110*BS110</f>
        <v>0</v>
      </c>
      <c r="CT110">
        <f>AF110*BA110</f>
        <v>218.73249999999999</v>
      </c>
      <c r="CU110">
        <f t="shared" si="51"/>
        <v>0</v>
      </c>
      <c r="CV110">
        <f t="shared" si="51"/>
        <v>1.04</v>
      </c>
      <c r="CW110">
        <f t="shared" si="51"/>
        <v>0</v>
      </c>
      <c r="CX110">
        <f t="shared" si="51"/>
        <v>0</v>
      </c>
      <c r="CY110">
        <f>(((S110+R110)*AT110)/100)</f>
        <v>374.0283</v>
      </c>
      <c r="CZ110">
        <f>(((S110+R110)*AU110)/100)</f>
        <v>131.238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701992</v>
      </c>
      <c r="DV110" t="s">
        <v>83</v>
      </c>
      <c r="DW110" t="s">
        <v>83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295507299</v>
      </c>
      <c r="EF110">
        <v>1</v>
      </c>
      <c r="EG110" t="s">
        <v>77</v>
      </c>
      <c r="EH110">
        <v>0</v>
      </c>
      <c r="EI110" t="s">
        <v>3</v>
      </c>
      <c r="EJ110">
        <v>1</v>
      </c>
      <c r="EK110">
        <v>350021</v>
      </c>
      <c r="EL110" t="s">
        <v>86</v>
      </c>
      <c r="EM110" t="s">
        <v>87</v>
      </c>
      <c r="EO110" t="s">
        <v>3</v>
      </c>
      <c r="EQ110">
        <v>1703936</v>
      </c>
      <c r="ER110">
        <v>150.85</v>
      </c>
      <c r="ES110">
        <v>0</v>
      </c>
      <c r="ET110">
        <v>0</v>
      </c>
      <c r="EU110">
        <v>0</v>
      </c>
      <c r="EV110">
        <v>150.85</v>
      </c>
      <c r="EW110">
        <v>1.04</v>
      </c>
      <c r="EX110">
        <v>0</v>
      </c>
      <c r="EY110">
        <v>0</v>
      </c>
      <c r="FQ110">
        <v>0</v>
      </c>
      <c r="FR110">
        <f>ROUND(IF(BI110=3,GM110,0),2)</f>
        <v>0</v>
      </c>
      <c r="FS110">
        <v>0</v>
      </c>
      <c r="FX110">
        <v>171</v>
      </c>
      <c r="FY110">
        <v>60</v>
      </c>
      <c r="GA110" t="s">
        <v>3</v>
      </c>
      <c r="GD110">
        <v>1</v>
      </c>
      <c r="GF110">
        <v>-1997352295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724</v>
      </c>
      <c r="GN110">
        <f>IF(OR(BI110=0,BI110=1),GM110-GX110,0)</f>
        <v>724</v>
      </c>
      <c r="GO110">
        <f>IF(BI110=2,GM110-GX110,0)</f>
        <v>0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2" spans="1:245" x14ac:dyDescent="0.2">
      <c r="A112" s="2">
        <v>51</v>
      </c>
      <c r="B112" s="2">
        <f>B105</f>
        <v>1</v>
      </c>
      <c r="C112" s="2">
        <f>A105</f>
        <v>5</v>
      </c>
      <c r="D112" s="2">
        <f>ROW(A105)</f>
        <v>105</v>
      </c>
      <c r="E112" s="2"/>
      <c r="F112" s="2" t="str">
        <f>IF(F105&lt;&gt;"",F105,"")</f>
        <v>Новый подраздел</v>
      </c>
      <c r="G112" s="2" t="str">
        <f>IF(G105&lt;&gt;"",G105,"")</f>
        <v>Ежегодное техническое обслуживание (ТО-1) элегазовых баковых  выключателей 110кВ(Типы выключателей: 3AP1DT-142(126), 145PM, 145PMC, DT1-145,DTB-145,EKLW24-145,ВБ-110, ВТБ-110, ВЭБ-110, ВГБУ-110)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52">ROUND(AB112,2)</f>
        <v>13075.05</v>
      </c>
      <c r="P112" s="2">
        <f t="shared" si="52"/>
        <v>0</v>
      </c>
      <c r="Q112" s="2">
        <f t="shared" si="52"/>
        <v>0</v>
      </c>
      <c r="R112" s="2">
        <f t="shared" si="52"/>
        <v>0</v>
      </c>
      <c r="S112" s="2">
        <f t="shared" si="52"/>
        <v>13075.05</v>
      </c>
      <c r="T112" s="2">
        <f t="shared" si="52"/>
        <v>0</v>
      </c>
      <c r="U112" s="2">
        <f>AH112</f>
        <v>28.04</v>
      </c>
      <c r="V112" s="2">
        <f>AI112</f>
        <v>0</v>
      </c>
      <c r="W112" s="2">
        <f>ROUND(AJ112,2)</f>
        <v>0</v>
      </c>
      <c r="X112" s="2">
        <f>ROUND(AK112,2)</f>
        <v>374.03</v>
      </c>
      <c r="Y112" s="2">
        <f>ROUND(AL112,2)</f>
        <v>131.24</v>
      </c>
      <c r="Z112" s="2"/>
      <c r="AA112" s="2"/>
      <c r="AB112" s="2">
        <f>ROUND(SUMIF(AA109:AA110,"=282658987",O109:O110),2)</f>
        <v>13075.05</v>
      </c>
      <c r="AC112" s="2">
        <f>ROUND(SUMIF(AA109:AA110,"=282658987",P109:P110),2)</f>
        <v>0</v>
      </c>
      <c r="AD112" s="2">
        <f>ROUND(SUMIF(AA109:AA110,"=282658987",Q109:Q110),2)</f>
        <v>0</v>
      </c>
      <c r="AE112" s="2">
        <f>ROUND(SUMIF(AA109:AA110,"=282658987",R109:R110),2)</f>
        <v>0</v>
      </c>
      <c r="AF112" s="2">
        <f>ROUND(SUMIF(AA109:AA110,"=282658987",S109:S110),2)</f>
        <v>13075.05</v>
      </c>
      <c r="AG112" s="2">
        <f>ROUND(SUMIF(AA109:AA110,"=282658987",T109:T110),2)</f>
        <v>0</v>
      </c>
      <c r="AH112" s="2">
        <f>SUMIF(AA109:AA110,"=282658987",U109:U110)</f>
        <v>28.04</v>
      </c>
      <c r="AI112" s="2">
        <f>SUMIF(AA109:AA110,"=282658987",V109:V110)</f>
        <v>0</v>
      </c>
      <c r="AJ112" s="2">
        <f>ROUND(SUMIF(AA109:AA110,"=282658987",W109:W110),2)</f>
        <v>0</v>
      </c>
      <c r="AK112" s="2">
        <f>ROUND(SUMIF(AA109:AA110,"=282658987",X109:X110),2)</f>
        <v>374.03</v>
      </c>
      <c r="AL112" s="2">
        <f>ROUND(SUMIF(AA109:AA110,"=282658987",Y109:Y110),2)</f>
        <v>131.24</v>
      </c>
      <c r="AM112" s="2"/>
      <c r="AN112" s="2"/>
      <c r="AO112" s="2">
        <f t="shared" ref="AO112:BD112" si="53">ROUND(BX112,2)</f>
        <v>0</v>
      </c>
      <c r="AP112" s="2">
        <f t="shared" si="53"/>
        <v>0</v>
      </c>
      <c r="AQ112" s="2">
        <f t="shared" si="53"/>
        <v>0</v>
      </c>
      <c r="AR112" s="2">
        <f t="shared" si="53"/>
        <v>13580.32</v>
      </c>
      <c r="AS112" s="2">
        <f t="shared" si="53"/>
        <v>13580.32</v>
      </c>
      <c r="AT112" s="2">
        <f t="shared" si="53"/>
        <v>0</v>
      </c>
      <c r="AU112" s="2">
        <f t="shared" si="53"/>
        <v>0</v>
      </c>
      <c r="AV112" s="2">
        <f t="shared" si="53"/>
        <v>0</v>
      </c>
      <c r="AW112" s="2">
        <f t="shared" si="53"/>
        <v>0</v>
      </c>
      <c r="AX112" s="2">
        <f t="shared" si="53"/>
        <v>0</v>
      </c>
      <c r="AY112" s="2">
        <f t="shared" si="53"/>
        <v>0</v>
      </c>
      <c r="AZ112" s="2">
        <f t="shared" si="53"/>
        <v>0</v>
      </c>
      <c r="BA112" s="2">
        <f t="shared" si="53"/>
        <v>0</v>
      </c>
      <c r="BB112" s="2">
        <f t="shared" si="53"/>
        <v>0</v>
      </c>
      <c r="BC112" s="2">
        <f t="shared" si="53"/>
        <v>0</v>
      </c>
      <c r="BD112" s="2">
        <f t="shared" si="53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ROUND(SUMIF(AA109:AA110,"=282658987",FQ109:FQ110),2)</f>
        <v>0</v>
      </c>
      <c r="BY112" s="2">
        <f>ROUND(SUMIF(AA109:AA110,"=282658987",FR109:FR110),2)</f>
        <v>0</v>
      </c>
      <c r="BZ112" s="2">
        <f>ROUND(SUMIF(AA109:AA110,"=282658987",GL109:GL110),2)</f>
        <v>0</v>
      </c>
      <c r="CA112" s="2">
        <f>ROUND(SUMIF(AA109:AA110,"=282658987",GM109:GM110),2)</f>
        <v>13580.32</v>
      </c>
      <c r="CB112" s="2">
        <f>ROUND(SUMIF(AA109:AA110,"=282658987",GN109:GN110),2)</f>
        <v>13580.32</v>
      </c>
      <c r="CC112" s="2">
        <f>ROUND(SUMIF(AA109:AA110,"=282658987",GO109:GO110),2)</f>
        <v>0</v>
      </c>
      <c r="CD112" s="2">
        <f>ROUND(SUMIF(AA109:AA110,"=282658987",GP109:GP110),2)</f>
        <v>0</v>
      </c>
      <c r="CE112" s="2">
        <f>AC112-BX112</f>
        <v>0</v>
      </c>
      <c r="CF112" s="2">
        <f>AC112-BY112</f>
        <v>0</v>
      </c>
      <c r="CG112" s="2">
        <f>BX112-BZ112</f>
        <v>0</v>
      </c>
      <c r="CH112" s="2">
        <f>AC112-BX112-BY112+BZ112</f>
        <v>0</v>
      </c>
      <c r="CI112" s="2">
        <f>BY112-BZ112</f>
        <v>0</v>
      </c>
      <c r="CJ112" s="2">
        <f>ROUND(SUMIF(AA109:AA110,"=282658987",GX109:GX110),2)</f>
        <v>0</v>
      </c>
      <c r="CK112" s="2">
        <f>ROUND(SUMIF(AA109:AA110,"=282658987",GY109:GY110),2)</f>
        <v>0</v>
      </c>
      <c r="CL112" s="2">
        <f>ROUND(SUMIF(AA109:AA110,"=282658987",GZ109:GZ110),2)</f>
        <v>0</v>
      </c>
      <c r="CM112" s="2">
        <f>ROUND(SUMIF(AA109:AA110,"=282658987",HD109:HD110),2)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13075.05</v>
      </c>
      <c r="G114" s="4" t="s">
        <v>16</v>
      </c>
      <c r="H114" s="4" t="s">
        <v>17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13075.05</v>
      </c>
      <c r="X114" s="4">
        <v>1</v>
      </c>
      <c r="Y114" s="4">
        <v>13075.05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0</v>
      </c>
      <c r="G115" s="4" t="s">
        <v>18</v>
      </c>
      <c r="H115" s="4" t="s">
        <v>19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20</v>
      </c>
      <c r="H116" s="4" t="s">
        <v>21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0</v>
      </c>
      <c r="G117" s="4" t="s">
        <v>22</v>
      </c>
      <c r="H117" s="4" t="s">
        <v>23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0</v>
      </c>
      <c r="G118" s="4" t="s">
        <v>24</v>
      </c>
      <c r="H118" s="4" t="s">
        <v>25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26</v>
      </c>
      <c r="H119" s="4" t="s">
        <v>27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0</v>
      </c>
      <c r="G120" s="4" t="s">
        <v>28</v>
      </c>
      <c r="H120" s="4" t="s">
        <v>29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0</v>
      </c>
      <c r="G121" s="4" t="s">
        <v>30</v>
      </c>
      <c r="H121" s="4" t="s">
        <v>31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32</v>
      </c>
      <c r="H122" s="4" t="s">
        <v>33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0</v>
      </c>
      <c r="G123" s="4" t="s">
        <v>34</v>
      </c>
      <c r="H123" s="4" t="s">
        <v>35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0</v>
      </c>
      <c r="G124" s="4" t="s">
        <v>36</v>
      </c>
      <c r="H124" s="4" t="s">
        <v>37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38</v>
      </c>
      <c r="H125" s="4" t="s">
        <v>39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0</v>
      </c>
      <c r="G126" s="4" t="s">
        <v>40</v>
      </c>
      <c r="H126" s="4" t="s">
        <v>41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13075.05</v>
      </c>
      <c r="G127" s="4" t="s">
        <v>42</v>
      </c>
      <c r="H127" s="4" t="s">
        <v>43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13075.05</v>
      </c>
      <c r="X127" s="4">
        <v>1</v>
      </c>
      <c r="Y127" s="4">
        <v>13075.05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44</v>
      </c>
      <c r="H128" s="4" t="s">
        <v>45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13580.32</v>
      </c>
      <c r="G129" s="4" t="s">
        <v>46</v>
      </c>
      <c r="H129" s="4" t="s">
        <v>47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13580.32</v>
      </c>
      <c r="X129" s="4">
        <v>1</v>
      </c>
      <c r="Y129" s="4">
        <v>13580.32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0</v>
      </c>
      <c r="G130" s="4" t="s">
        <v>48</v>
      </c>
      <c r="H130" s="4" t="s">
        <v>49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50</v>
      </c>
      <c r="H131" s="4" t="s">
        <v>51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52</v>
      </c>
      <c r="H132" s="4" t="s">
        <v>53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54</v>
      </c>
      <c r="H133" s="4" t="s">
        <v>55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ROUND(Source!U112,O134)</f>
        <v>28.04</v>
      </c>
      <c r="G134" s="4" t="s">
        <v>56</v>
      </c>
      <c r="H134" s="4" t="s">
        <v>57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28.04</v>
      </c>
      <c r="X134" s="4">
        <v>1</v>
      </c>
      <c r="Y134" s="4">
        <v>28.04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ROUND(Source!V112,O135)</f>
        <v>0</v>
      </c>
      <c r="G135" s="4" t="s">
        <v>58</v>
      </c>
      <c r="H135" s="4" t="s">
        <v>59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60</v>
      </c>
      <c r="H136" s="4" t="s">
        <v>61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62</v>
      </c>
      <c r="H137" s="4" t="s">
        <v>63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374.03</v>
      </c>
      <c r="G138" s="4" t="s">
        <v>64</v>
      </c>
      <c r="H138" s="4" t="s">
        <v>65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374.03</v>
      </c>
      <c r="X138" s="4">
        <v>1</v>
      </c>
      <c r="Y138" s="4">
        <v>374.03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131.24</v>
      </c>
      <c r="G139" s="4" t="s">
        <v>66</v>
      </c>
      <c r="H139" s="4" t="s">
        <v>67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131.24</v>
      </c>
      <c r="X139" s="4">
        <v>1</v>
      </c>
      <c r="Y139" s="4">
        <v>131.24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13580.32</v>
      </c>
      <c r="G140" s="4" t="s">
        <v>68</v>
      </c>
      <c r="H140" s="4" t="s">
        <v>69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13580.32</v>
      </c>
      <c r="X140" s="4">
        <v>1</v>
      </c>
      <c r="Y140" s="4">
        <v>13580.32</v>
      </c>
      <c r="Z140" s="4"/>
      <c r="AA140" s="4"/>
      <c r="AB140" s="4"/>
    </row>
    <row r="142" spans="1:206" x14ac:dyDescent="0.2">
      <c r="A142" s="1">
        <v>5</v>
      </c>
      <c r="B142" s="1">
        <v>1</v>
      </c>
      <c r="C142" s="1"/>
      <c r="D142" s="1">
        <f>ROW(A152)</f>
        <v>152</v>
      </c>
      <c r="E142" s="1"/>
      <c r="F142" s="1" t="s">
        <v>88</v>
      </c>
      <c r="G142" s="1" t="s">
        <v>115</v>
      </c>
      <c r="H142" s="1" t="s">
        <v>3</v>
      </c>
      <c r="I142" s="1">
        <v>0</v>
      </c>
      <c r="J142" s="1"/>
      <c r="K142" s="1">
        <v>-1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/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2">
        <v>52</v>
      </c>
      <c r="B144" s="2">
        <f t="shared" ref="B144:G144" si="54">B152</f>
        <v>1</v>
      </c>
      <c r="C144" s="2">
        <f t="shared" si="54"/>
        <v>5</v>
      </c>
      <c r="D144" s="2">
        <f t="shared" si="54"/>
        <v>142</v>
      </c>
      <c r="E144" s="2">
        <f t="shared" si="54"/>
        <v>0</v>
      </c>
      <c r="F144" s="2" t="str">
        <f t="shared" si="54"/>
        <v>Новый подраздел</v>
      </c>
      <c r="G144" s="2" t="str">
        <f t="shared" si="54"/>
        <v>Tехническое обслуживание (ТО-5 - 1 раз в 5 лет и в 1-й год эксплуатации) элегазовых баковых  выключателей 110кВ(Типы выключателей: 3AP1DT-142(126), 145PM, 145PMC, DT1-145,DTB-145,EKLW24-145,ВБ-110, ВТБ-110, ВЭБ-110, ВГБУ-110)</v>
      </c>
      <c r="H144" s="2"/>
      <c r="I144" s="2"/>
      <c r="J144" s="2"/>
      <c r="K144" s="2"/>
      <c r="L144" s="2"/>
      <c r="M144" s="2"/>
      <c r="N144" s="2"/>
      <c r="O144" s="2">
        <f t="shared" ref="O144:AT144" si="55">O152</f>
        <v>15535.3</v>
      </c>
      <c r="P144" s="2">
        <f t="shared" si="55"/>
        <v>0</v>
      </c>
      <c r="Q144" s="2">
        <f t="shared" si="55"/>
        <v>0</v>
      </c>
      <c r="R144" s="2">
        <f t="shared" si="55"/>
        <v>0</v>
      </c>
      <c r="S144" s="2">
        <f t="shared" si="55"/>
        <v>15535.3</v>
      </c>
      <c r="T144" s="2">
        <f t="shared" si="55"/>
        <v>0</v>
      </c>
      <c r="U144" s="2">
        <f t="shared" si="55"/>
        <v>36.14</v>
      </c>
      <c r="V144" s="2">
        <f t="shared" si="55"/>
        <v>0</v>
      </c>
      <c r="W144" s="2">
        <f t="shared" si="55"/>
        <v>0</v>
      </c>
      <c r="X144" s="2">
        <f t="shared" si="55"/>
        <v>2875.63</v>
      </c>
      <c r="Y144" s="2">
        <f t="shared" si="55"/>
        <v>893.15</v>
      </c>
      <c r="Z144" s="2">
        <f t="shared" si="55"/>
        <v>0</v>
      </c>
      <c r="AA144" s="2">
        <f t="shared" si="55"/>
        <v>0</v>
      </c>
      <c r="AB144" s="2">
        <f t="shared" si="55"/>
        <v>15535.3</v>
      </c>
      <c r="AC144" s="2">
        <f t="shared" si="55"/>
        <v>0</v>
      </c>
      <c r="AD144" s="2">
        <f t="shared" si="55"/>
        <v>0</v>
      </c>
      <c r="AE144" s="2">
        <f t="shared" si="55"/>
        <v>0</v>
      </c>
      <c r="AF144" s="2">
        <f t="shared" si="55"/>
        <v>15535.3</v>
      </c>
      <c r="AG144" s="2">
        <f t="shared" si="55"/>
        <v>0</v>
      </c>
      <c r="AH144" s="2">
        <f t="shared" si="55"/>
        <v>36.14</v>
      </c>
      <c r="AI144" s="2">
        <f t="shared" si="55"/>
        <v>0</v>
      </c>
      <c r="AJ144" s="2">
        <f t="shared" si="55"/>
        <v>0</v>
      </c>
      <c r="AK144" s="2">
        <f t="shared" si="55"/>
        <v>2875.63</v>
      </c>
      <c r="AL144" s="2">
        <f t="shared" si="55"/>
        <v>893.15</v>
      </c>
      <c r="AM144" s="2">
        <f t="shared" si="55"/>
        <v>0</v>
      </c>
      <c r="AN144" s="2">
        <f t="shared" si="55"/>
        <v>0</v>
      </c>
      <c r="AO144" s="2">
        <f t="shared" si="55"/>
        <v>0</v>
      </c>
      <c r="AP144" s="2">
        <f t="shared" si="55"/>
        <v>0</v>
      </c>
      <c r="AQ144" s="2">
        <f t="shared" si="55"/>
        <v>0</v>
      </c>
      <c r="AR144" s="2">
        <f t="shared" si="55"/>
        <v>19304.080000000002</v>
      </c>
      <c r="AS144" s="2">
        <f t="shared" si="55"/>
        <v>19304.080000000002</v>
      </c>
      <c r="AT144" s="2">
        <f t="shared" si="55"/>
        <v>0</v>
      </c>
      <c r="AU144" s="2">
        <f t="shared" ref="AU144:BZ144" si="56">AU152</f>
        <v>0</v>
      </c>
      <c r="AV144" s="2">
        <f t="shared" si="56"/>
        <v>0</v>
      </c>
      <c r="AW144" s="2">
        <f t="shared" si="56"/>
        <v>0</v>
      </c>
      <c r="AX144" s="2">
        <f t="shared" si="56"/>
        <v>0</v>
      </c>
      <c r="AY144" s="2">
        <f t="shared" si="56"/>
        <v>0</v>
      </c>
      <c r="AZ144" s="2">
        <f t="shared" si="56"/>
        <v>0</v>
      </c>
      <c r="BA144" s="2">
        <f t="shared" si="56"/>
        <v>0</v>
      </c>
      <c r="BB144" s="2">
        <f t="shared" si="56"/>
        <v>0</v>
      </c>
      <c r="BC144" s="2">
        <f t="shared" si="56"/>
        <v>0</v>
      </c>
      <c r="BD144" s="2">
        <f t="shared" si="56"/>
        <v>0</v>
      </c>
      <c r="BE144" s="2">
        <f t="shared" si="56"/>
        <v>0</v>
      </c>
      <c r="BF144" s="2">
        <f t="shared" si="56"/>
        <v>0</v>
      </c>
      <c r="BG144" s="2">
        <f t="shared" si="56"/>
        <v>0</v>
      </c>
      <c r="BH144" s="2">
        <f t="shared" si="56"/>
        <v>0</v>
      </c>
      <c r="BI144" s="2">
        <f t="shared" si="56"/>
        <v>0</v>
      </c>
      <c r="BJ144" s="2">
        <f t="shared" si="56"/>
        <v>0</v>
      </c>
      <c r="BK144" s="2">
        <f t="shared" si="56"/>
        <v>0</v>
      </c>
      <c r="BL144" s="2">
        <f t="shared" si="56"/>
        <v>0</v>
      </c>
      <c r="BM144" s="2">
        <f t="shared" si="56"/>
        <v>0</v>
      </c>
      <c r="BN144" s="2">
        <f t="shared" si="56"/>
        <v>0</v>
      </c>
      <c r="BO144" s="2">
        <f t="shared" si="56"/>
        <v>0</v>
      </c>
      <c r="BP144" s="2">
        <f t="shared" si="56"/>
        <v>0</v>
      </c>
      <c r="BQ144" s="2">
        <f t="shared" si="56"/>
        <v>0</v>
      </c>
      <c r="BR144" s="2">
        <f t="shared" si="56"/>
        <v>0</v>
      </c>
      <c r="BS144" s="2">
        <f t="shared" si="56"/>
        <v>0</v>
      </c>
      <c r="BT144" s="2">
        <f t="shared" si="56"/>
        <v>0</v>
      </c>
      <c r="BU144" s="2">
        <f t="shared" si="56"/>
        <v>0</v>
      </c>
      <c r="BV144" s="2">
        <f t="shared" si="56"/>
        <v>0</v>
      </c>
      <c r="BW144" s="2">
        <f t="shared" si="56"/>
        <v>0</v>
      </c>
      <c r="BX144" s="2">
        <f t="shared" si="56"/>
        <v>0</v>
      </c>
      <c r="BY144" s="2">
        <f t="shared" si="56"/>
        <v>0</v>
      </c>
      <c r="BZ144" s="2">
        <f t="shared" si="56"/>
        <v>0</v>
      </c>
      <c r="CA144" s="2">
        <f t="shared" ref="CA144:DF144" si="57">CA152</f>
        <v>19304.080000000002</v>
      </c>
      <c r="CB144" s="2">
        <f t="shared" si="57"/>
        <v>19304.080000000002</v>
      </c>
      <c r="CC144" s="2">
        <f t="shared" si="57"/>
        <v>0</v>
      </c>
      <c r="CD144" s="2">
        <f t="shared" si="57"/>
        <v>0</v>
      </c>
      <c r="CE144" s="2">
        <f t="shared" si="57"/>
        <v>0</v>
      </c>
      <c r="CF144" s="2">
        <f t="shared" si="57"/>
        <v>0</v>
      </c>
      <c r="CG144" s="2">
        <f t="shared" si="57"/>
        <v>0</v>
      </c>
      <c r="CH144" s="2">
        <f t="shared" si="57"/>
        <v>0</v>
      </c>
      <c r="CI144" s="2">
        <f t="shared" si="57"/>
        <v>0</v>
      </c>
      <c r="CJ144" s="2">
        <f t="shared" si="57"/>
        <v>0</v>
      </c>
      <c r="CK144" s="2">
        <f t="shared" si="57"/>
        <v>0</v>
      </c>
      <c r="CL144" s="2">
        <f t="shared" si="57"/>
        <v>0</v>
      </c>
      <c r="CM144" s="2">
        <f t="shared" si="57"/>
        <v>0</v>
      </c>
      <c r="CN144" s="2">
        <f t="shared" si="57"/>
        <v>0</v>
      </c>
      <c r="CO144" s="2">
        <f t="shared" si="57"/>
        <v>0</v>
      </c>
      <c r="CP144" s="2">
        <f t="shared" si="57"/>
        <v>0</v>
      </c>
      <c r="CQ144" s="2">
        <f t="shared" si="57"/>
        <v>0</v>
      </c>
      <c r="CR144" s="2">
        <f t="shared" si="57"/>
        <v>0</v>
      </c>
      <c r="CS144" s="2">
        <f t="shared" si="57"/>
        <v>0</v>
      </c>
      <c r="CT144" s="2">
        <f t="shared" si="57"/>
        <v>0</v>
      </c>
      <c r="CU144" s="2">
        <f t="shared" si="57"/>
        <v>0</v>
      </c>
      <c r="CV144" s="2">
        <f t="shared" si="57"/>
        <v>0</v>
      </c>
      <c r="CW144" s="2">
        <f t="shared" si="57"/>
        <v>0</v>
      </c>
      <c r="CX144" s="2">
        <f t="shared" si="57"/>
        <v>0</v>
      </c>
      <c r="CY144" s="2">
        <f t="shared" si="57"/>
        <v>0</v>
      </c>
      <c r="CZ144" s="2">
        <f t="shared" si="57"/>
        <v>0</v>
      </c>
      <c r="DA144" s="2">
        <f t="shared" si="57"/>
        <v>0</v>
      </c>
      <c r="DB144" s="2">
        <f t="shared" si="57"/>
        <v>0</v>
      </c>
      <c r="DC144" s="2">
        <f t="shared" si="57"/>
        <v>0</v>
      </c>
      <c r="DD144" s="2">
        <f t="shared" si="57"/>
        <v>0</v>
      </c>
      <c r="DE144" s="2">
        <f t="shared" si="57"/>
        <v>0</v>
      </c>
      <c r="DF144" s="2">
        <f t="shared" si="57"/>
        <v>0</v>
      </c>
      <c r="DG144" s="3">
        <f t="shared" ref="DG144:EL144" si="58">DG152</f>
        <v>0</v>
      </c>
      <c r="DH144" s="3">
        <f t="shared" si="58"/>
        <v>0</v>
      </c>
      <c r="DI144" s="3">
        <f t="shared" si="58"/>
        <v>0</v>
      </c>
      <c r="DJ144" s="3">
        <f t="shared" si="58"/>
        <v>0</v>
      </c>
      <c r="DK144" s="3">
        <f t="shared" si="58"/>
        <v>0</v>
      </c>
      <c r="DL144" s="3">
        <f t="shared" si="58"/>
        <v>0</v>
      </c>
      <c r="DM144" s="3">
        <f t="shared" si="58"/>
        <v>0</v>
      </c>
      <c r="DN144" s="3">
        <f t="shared" si="58"/>
        <v>0</v>
      </c>
      <c r="DO144" s="3">
        <f t="shared" si="58"/>
        <v>0</v>
      </c>
      <c r="DP144" s="3">
        <f t="shared" si="58"/>
        <v>0</v>
      </c>
      <c r="DQ144" s="3">
        <f t="shared" si="58"/>
        <v>0</v>
      </c>
      <c r="DR144" s="3">
        <f t="shared" si="58"/>
        <v>0</v>
      </c>
      <c r="DS144" s="3">
        <f t="shared" si="58"/>
        <v>0</v>
      </c>
      <c r="DT144" s="3">
        <f t="shared" si="58"/>
        <v>0</v>
      </c>
      <c r="DU144" s="3">
        <f t="shared" si="58"/>
        <v>0</v>
      </c>
      <c r="DV144" s="3">
        <f t="shared" si="58"/>
        <v>0</v>
      </c>
      <c r="DW144" s="3">
        <f t="shared" si="58"/>
        <v>0</v>
      </c>
      <c r="DX144" s="3">
        <f t="shared" si="58"/>
        <v>0</v>
      </c>
      <c r="DY144" s="3">
        <f t="shared" si="58"/>
        <v>0</v>
      </c>
      <c r="DZ144" s="3">
        <f t="shared" si="58"/>
        <v>0</v>
      </c>
      <c r="EA144" s="3">
        <f t="shared" si="58"/>
        <v>0</v>
      </c>
      <c r="EB144" s="3">
        <f t="shared" si="58"/>
        <v>0</v>
      </c>
      <c r="EC144" s="3">
        <f t="shared" si="58"/>
        <v>0</v>
      </c>
      <c r="ED144" s="3">
        <f t="shared" si="58"/>
        <v>0</v>
      </c>
      <c r="EE144" s="3">
        <f t="shared" si="58"/>
        <v>0</v>
      </c>
      <c r="EF144" s="3">
        <f t="shared" si="58"/>
        <v>0</v>
      </c>
      <c r="EG144" s="3">
        <f t="shared" si="58"/>
        <v>0</v>
      </c>
      <c r="EH144" s="3">
        <f t="shared" si="58"/>
        <v>0</v>
      </c>
      <c r="EI144" s="3">
        <f t="shared" si="58"/>
        <v>0</v>
      </c>
      <c r="EJ144" s="3">
        <f t="shared" si="58"/>
        <v>0</v>
      </c>
      <c r="EK144" s="3">
        <f t="shared" si="58"/>
        <v>0</v>
      </c>
      <c r="EL144" s="3">
        <f t="shared" si="58"/>
        <v>0</v>
      </c>
      <c r="EM144" s="3">
        <f t="shared" ref="EM144:FR144" si="59">EM152</f>
        <v>0</v>
      </c>
      <c r="EN144" s="3">
        <f t="shared" si="59"/>
        <v>0</v>
      </c>
      <c r="EO144" s="3">
        <f t="shared" si="59"/>
        <v>0</v>
      </c>
      <c r="EP144" s="3">
        <f t="shared" si="59"/>
        <v>0</v>
      </c>
      <c r="EQ144" s="3">
        <f t="shared" si="59"/>
        <v>0</v>
      </c>
      <c r="ER144" s="3">
        <f t="shared" si="59"/>
        <v>0</v>
      </c>
      <c r="ES144" s="3">
        <f t="shared" si="59"/>
        <v>0</v>
      </c>
      <c r="ET144" s="3">
        <f t="shared" si="59"/>
        <v>0</v>
      </c>
      <c r="EU144" s="3">
        <f t="shared" si="59"/>
        <v>0</v>
      </c>
      <c r="EV144" s="3">
        <f t="shared" si="59"/>
        <v>0</v>
      </c>
      <c r="EW144" s="3">
        <f t="shared" si="59"/>
        <v>0</v>
      </c>
      <c r="EX144" s="3">
        <f t="shared" si="59"/>
        <v>0</v>
      </c>
      <c r="EY144" s="3">
        <f t="shared" si="59"/>
        <v>0</v>
      </c>
      <c r="EZ144" s="3">
        <f t="shared" si="59"/>
        <v>0</v>
      </c>
      <c r="FA144" s="3">
        <f t="shared" si="59"/>
        <v>0</v>
      </c>
      <c r="FB144" s="3">
        <f t="shared" si="59"/>
        <v>0</v>
      </c>
      <c r="FC144" s="3">
        <f t="shared" si="59"/>
        <v>0</v>
      </c>
      <c r="FD144" s="3">
        <f t="shared" si="59"/>
        <v>0</v>
      </c>
      <c r="FE144" s="3">
        <f t="shared" si="59"/>
        <v>0</v>
      </c>
      <c r="FF144" s="3">
        <f t="shared" si="59"/>
        <v>0</v>
      </c>
      <c r="FG144" s="3">
        <f t="shared" si="59"/>
        <v>0</v>
      </c>
      <c r="FH144" s="3">
        <f t="shared" si="59"/>
        <v>0</v>
      </c>
      <c r="FI144" s="3">
        <f t="shared" si="59"/>
        <v>0</v>
      </c>
      <c r="FJ144" s="3">
        <f t="shared" si="59"/>
        <v>0</v>
      </c>
      <c r="FK144" s="3">
        <f t="shared" si="59"/>
        <v>0</v>
      </c>
      <c r="FL144" s="3">
        <f t="shared" si="59"/>
        <v>0</v>
      </c>
      <c r="FM144" s="3">
        <f t="shared" si="59"/>
        <v>0</v>
      </c>
      <c r="FN144" s="3">
        <f t="shared" si="59"/>
        <v>0</v>
      </c>
      <c r="FO144" s="3">
        <f t="shared" si="59"/>
        <v>0</v>
      </c>
      <c r="FP144" s="3">
        <f t="shared" si="59"/>
        <v>0</v>
      </c>
      <c r="FQ144" s="3">
        <f t="shared" si="59"/>
        <v>0</v>
      </c>
      <c r="FR144" s="3">
        <f t="shared" si="59"/>
        <v>0</v>
      </c>
      <c r="FS144" s="3">
        <f t="shared" ref="FS144:GX144" si="60">FS152</f>
        <v>0</v>
      </c>
      <c r="FT144" s="3">
        <f t="shared" si="60"/>
        <v>0</v>
      </c>
      <c r="FU144" s="3">
        <f t="shared" si="60"/>
        <v>0</v>
      </c>
      <c r="FV144" s="3">
        <f t="shared" si="60"/>
        <v>0</v>
      </c>
      <c r="FW144" s="3">
        <f t="shared" si="60"/>
        <v>0</v>
      </c>
      <c r="FX144" s="3">
        <f t="shared" si="60"/>
        <v>0</v>
      </c>
      <c r="FY144" s="3">
        <f t="shared" si="60"/>
        <v>0</v>
      </c>
      <c r="FZ144" s="3">
        <f t="shared" si="60"/>
        <v>0</v>
      </c>
      <c r="GA144" s="3">
        <f t="shared" si="60"/>
        <v>0</v>
      </c>
      <c r="GB144" s="3">
        <f t="shared" si="60"/>
        <v>0</v>
      </c>
      <c r="GC144" s="3">
        <f t="shared" si="60"/>
        <v>0</v>
      </c>
      <c r="GD144" s="3">
        <f t="shared" si="60"/>
        <v>0</v>
      </c>
      <c r="GE144" s="3">
        <f t="shared" si="60"/>
        <v>0</v>
      </c>
      <c r="GF144" s="3">
        <f t="shared" si="60"/>
        <v>0</v>
      </c>
      <c r="GG144" s="3">
        <f t="shared" si="60"/>
        <v>0</v>
      </c>
      <c r="GH144" s="3">
        <f t="shared" si="60"/>
        <v>0</v>
      </c>
      <c r="GI144" s="3">
        <f t="shared" si="60"/>
        <v>0</v>
      </c>
      <c r="GJ144" s="3">
        <f t="shared" si="60"/>
        <v>0</v>
      </c>
      <c r="GK144" s="3">
        <f t="shared" si="60"/>
        <v>0</v>
      </c>
      <c r="GL144" s="3">
        <f t="shared" si="60"/>
        <v>0</v>
      </c>
      <c r="GM144" s="3">
        <f t="shared" si="60"/>
        <v>0</v>
      </c>
      <c r="GN144" s="3">
        <f t="shared" si="60"/>
        <v>0</v>
      </c>
      <c r="GO144" s="3">
        <f t="shared" si="60"/>
        <v>0</v>
      </c>
      <c r="GP144" s="3">
        <f t="shared" si="60"/>
        <v>0</v>
      </c>
      <c r="GQ144" s="3">
        <f t="shared" si="60"/>
        <v>0</v>
      </c>
      <c r="GR144" s="3">
        <f t="shared" si="60"/>
        <v>0</v>
      </c>
      <c r="GS144" s="3">
        <f t="shared" si="60"/>
        <v>0</v>
      </c>
      <c r="GT144" s="3">
        <f t="shared" si="60"/>
        <v>0</v>
      </c>
      <c r="GU144" s="3">
        <f t="shared" si="60"/>
        <v>0</v>
      </c>
      <c r="GV144" s="3">
        <f t="shared" si="60"/>
        <v>0</v>
      </c>
      <c r="GW144" s="3">
        <f t="shared" si="60"/>
        <v>0</v>
      </c>
      <c r="GX144" s="3">
        <f t="shared" si="60"/>
        <v>0</v>
      </c>
    </row>
    <row r="146" spans="1:245" x14ac:dyDescent="0.2">
      <c r="A146">
        <v>17</v>
      </c>
      <c r="B146">
        <v>1</v>
      </c>
      <c r="C146">
        <f>ROW(SmtRes!A10)</f>
        <v>10</v>
      </c>
      <c r="D146">
        <f>ROW(EtalonRes!A10)</f>
        <v>10</v>
      </c>
      <c r="E146" t="s">
        <v>116</v>
      </c>
      <c r="F146" t="s">
        <v>111</v>
      </c>
      <c r="G146" t="s">
        <v>288</v>
      </c>
      <c r="H146" t="s">
        <v>74</v>
      </c>
      <c r="I146">
        <v>1</v>
      </c>
      <c r="J146">
        <v>0</v>
      </c>
      <c r="K146">
        <v>1</v>
      </c>
      <c r="O146">
        <f>ROUND(CP146,2)</f>
        <v>12856.32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12856.32</v>
      </c>
      <c r="T146">
        <f>ROUND(CU146*I146,2)</f>
        <v>0</v>
      </c>
      <c r="U146">
        <f>ROUND(CV146*I146,7)</f>
        <v>27</v>
      </c>
      <c r="V146">
        <f>ROUND(CW146*I146,7)</f>
        <v>0</v>
      </c>
      <c r="W146">
        <f>ROUND(CX146*I146,2)</f>
        <v>0</v>
      </c>
      <c r="X146">
        <f t="shared" ref="X146:Y150" si="61">ROUND(CY146,2)</f>
        <v>0</v>
      </c>
      <c r="Y146">
        <f t="shared" si="61"/>
        <v>0</v>
      </c>
      <c r="AA146">
        <v>282658987</v>
      </c>
      <c r="AB146">
        <f>ROUND((AC146+AD146+AF146),6)</f>
        <v>5022</v>
      </c>
      <c r="AC146">
        <f>ROUND((ES146),6)</f>
        <v>0</v>
      </c>
      <c r="AD146">
        <f>ROUND((((ET146)-(EU146))+AE146),6)</f>
        <v>0</v>
      </c>
      <c r="AE146">
        <f t="shared" ref="AE146:AF150" si="62">ROUND((EU146),6)</f>
        <v>0</v>
      </c>
      <c r="AF146">
        <f t="shared" si="62"/>
        <v>5022</v>
      </c>
      <c r="AG146">
        <f>ROUND((AP146),6)</f>
        <v>0</v>
      </c>
      <c r="AH146">
        <f t="shared" ref="AH146:AI150" si="63">(EW146)</f>
        <v>27</v>
      </c>
      <c r="AI146">
        <f t="shared" si="63"/>
        <v>0</v>
      </c>
      <c r="AJ146">
        <f>(AS146)</f>
        <v>0</v>
      </c>
      <c r="AK146">
        <v>5022</v>
      </c>
      <c r="AL146">
        <v>0</v>
      </c>
      <c r="AM146">
        <v>0</v>
      </c>
      <c r="AN146">
        <v>0</v>
      </c>
      <c r="AO146">
        <v>5022</v>
      </c>
      <c r="AP146">
        <v>0</v>
      </c>
      <c r="AQ146">
        <v>27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2.56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112</v>
      </c>
      <c r="BM146">
        <v>150</v>
      </c>
      <c r="BN146">
        <v>0</v>
      </c>
      <c r="BO146" t="s">
        <v>3</v>
      </c>
      <c r="BP146">
        <v>0</v>
      </c>
      <c r="BQ146">
        <v>1</v>
      </c>
      <c r="BR146">
        <v>0</v>
      </c>
      <c r="BS146">
        <v>2.56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12856.32</v>
      </c>
      <c r="CQ146">
        <f>AC146*BC146</f>
        <v>0</v>
      </c>
      <c r="CR146">
        <f>(((ET146)*BB146-(EU146)*BS146)+AE146*BS146)</f>
        <v>0</v>
      </c>
      <c r="CS146">
        <f>AE146*BS146</f>
        <v>0</v>
      </c>
      <c r="CT146">
        <f>AF146*BA146</f>
        <v>12856.32</v>
      </c>
      <c r="CU146">
        <f t="shared" ref="CU146:CX150" si="64">AG146</f>
        <v>0</v>
      </c>
      <c r="CV146">
        <f t="shared" si="64"/>
        <v>27</v>
      </c>
      <c r="CW146">
        <f t="shared" si="64"/>
        <v>0</v>
      </c>
      <c r="CX146">
        <f t="shared" si="64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74</v>
      </c>
      <c r="DW146" t="s">
        <v>76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295507042</v>
      </c>
      <c r="EF146">
        <v>1</v>
      </c>
      <c r="EG146" t="s">
        <v>77</v>
      </c>
      <c r="EH146">
        <v>0</v>
      </c>
      <c r="EI146" t="s">
        <v>3</v>
      </c>
      <c r="EJ146">
        <v>1</v>
      </c>
      <c r="EK146">
        <v>150</v>
      </c>
      <c r="EL146" t="s">
        <v>78</v>
      </c>
      <c r="EM146" t="s">
        <v>79</v>
      </c>
      <c r="EO146" t="s">
        <v>3</v>
      </c>
      <c r="EQ146">
        <v>1179648</v>
      </c>
      <c r="ER146">
        <v>5022</v>
      </c>
      <c r="ES146">
        <v>0</v>
      </c>
      <c r="ET146">
        <v>0</v>
      </c>
      <c r="EU146">
        <v>0</v>
      </c>
      <c r="EV146">
        <v>5022</v>
      </c>
      <c r="EW146">
        <v>27</v>
      </c>
      <c r="EX146">
        <v>0</v>
      </c>
      <c r="EY146">
        <v>0</v>
      </c>
      <c r="FQ146">
        <v>0</v>
      </c>
      <c r="FR146">
        <f>ROUND(IF(BI146=3,GM146,0),2)</f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1367336623</v>
      </c>
      <c r="GG146">
        <v>2</v>
      </c>
      <c r="GH146">
        <v>1</v>
      </c>
      <c r="GI146">
        <v>3</v>
      </c>
      <c r="GJ146">
        <v>0</v>
      </c>
      <c r="GK146">
        <v>0</v>
      </c>
      <c r="GL146">
        <f>ROUND(IF(AND(BH146=3,BI146=3,FS146&lt;&gt;0),P146,0),2)</f>
        <v>0</v>
      </c>
      <c r="GM146">
        <f>ROUND(O146+X146+Y146,2)+GX146</f>
        <v>12856.32</v>
      </c>
      <c r="GN146">
        <f>IF(OR(BI146=0,BI146=1),GM146-GX146,0)</f>
        <v>12856.32</v>
      </c>
      <c r="GO146">
        <f>IF(BI146=2,GM146-GX146,0)</f>
        <v>0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ROW(SmtRes!A11)</f>
        <v>11</v>
      </c>
      <c r="D147">
        <f>ROW(EtalonRes!A11)</f>
        <v>11</v>
      </c>
      <c r="E147" t="s">
        <v>117</v>
      </c>
      <c r="F147" t="s">
        <v>92</v>
      </c>
      <c r="G147" t="s">
        <v>118</v>
      </c>
      <c r="H147" t="s">
        <v>94</v>
      </c>
      <c r="I147">
        <v>1</v>
      </c>
      <c r="J147">
        <v>0</v>
      </c>
      <c r="K147">
        <v>1</v>
      </c>
      <c r="O147">
        <f>ROUND(CP147,2)</f>
        <v>778.24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778.24</v>
      </c>
      <c r="T147">
        <f>ROUND(CU147*I147,2)</f>
        <v>0</v>
      </c>
      <c r="U147">
        <f>ROUND(CV147*I147,7)</f>
        <v>2</v>
      </c>
      <c r="V147">
        <f>ROUND(CW147*I147,7)</f>
        <v>0</v>
      </c>
      <c r="W147">
        <f>ROUND(CX147*I147,2)</f>
        <v>0</v>
      </c>
      <c r="X147">
        <f t="shared" si="61"/>
        <v>0</v>
      </c>
      <c r="Y147">
        <f t="shared" si="61"/>
        <v>0</v>
      </c>
      <c r="AA147">
        <v>282658987</v>
      </c>
      <c r="AB147">
        <f>ROUND((AC147+AD147+AF147),6)</f>
        <v>304</v>
      </c>
      <c r="AC147">
        <f>ROUND((ES147),6)</f>
        <v>0</v>
      </c>
      <c r="AD147">
        <f>ROUND((((ET147)-(EU147))+AE147),6)</f>
        <v>0</v>
      </c>
      <c r="AE147">
        <f t="shared" si="62"/>
        <v>0</v>
      </c>
      <c r="AF147">
        <f t="shared" si="62"/>
        <v>304</v>
      </c>
      <c r="AG147">
        <f>ROUND((AP147),6)</f>
        <v>0</v>
      </c>
      <c r="AH147">
        <f t="shared" si="63"/>
        <v>2</v>
      </c>
      <c r="AI147">
        <f t="shared" si="63"/>
        <v>0</v>
      </c>
      <c r="AJ147">
        <f>(AS147)</f>
        <v>0</v>
      </c>
      <c r="AK147">
        <v>304</v>
      </c>
      <c r="AL147">
        <v>0</v>
      </c>
      <c r="AM147">
        <v>0</v>
      </c>
      <c r="AN147">
        <v>0</v>
      </c>
      <c r="AO147">
        <v>304</v>
      </c>
      <c r="AP147">
        <v>0</v>
      </c>
      <c r="AQ147">
        <v>2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2.56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95</v>
      </c>
      <c r="BM147">
        <v>150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2.56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778.24</v>
      </c>
      <c r="CQ147">
        <f>AC147*BC147</f>
        <v>0</v>
      </c>
      <c r="CR147">
        <f>(((ET147)*BB147-(EU147)*BS147)+AE147*BS147)</f>
        <v>0</v>
      </c>
      <c r="CS147">
        <f>AE147*BS147</f>
        <v>0</v>
      </c>
      <c r="CT147">
        <f>AF147*BA147</f>
        <v>778.24</v>
      </c>
      <c r="CU147">
        <f t="shared" si="64"/>
        <v>0</v>
      </c>
      <c r="CV147">
        <f t="shared" si="64"/>
        <v>2</v>
      </c>
      <c r="CW147">
        <f t="shared" si="64"/>
        <v>0</v>
      </c>
      <c r="CX147">
        <f t="shared" si="64"/>
        <v>0</v>
      </c>
      <c r="CY147">
        <f>(((S147+R147)*AT147)/100)</f>
        <v>0</v>
      </c>
      <c r="CZ147">
        <f>(((S147+R147)*AU147)/100)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3154579</v>
      </c>
      <c r="DV147" t="s">
        <v>94</v>
      </c>
      <c r="DW147" t="s">
        <v>94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295507042</v>
      </c>
      <c r="EF147">
        <v>1</v>
      </c>
      <c r="EG147" t="s">
        <v>77</v>
      </c>
      <c r="EH147">
        <v>0</v>
      </c>
      <c r="EI147" t="s">
        <v>3</v>
      </c>
      <c r="EJ147">
        <v>1</v>
      </c>
      <c r="EK147">
        <v>150</v>
      </c>
      <c r="EL147" t="s">
        <v>78</v>
      </c>
      <c r="EM147" t="s">
        <v>79</v>
      </c>
      <c r="EO147" t="s">
        <v>3</v>
      </c>
      <c r="EQ147">
        <v>131072</v>
      </c>
      <c r="ER147">
        <v>304</v>
      </c>
      <c r="ES147">
        <v>0</v>
      </c>
      <c r="ET147">
        <v>0</v>
      </c>
      <c r="EU147">
        <v>0</v>
      </c>
      <c r="EV147">
        <v>304</v>
      </c>
      <c r="EW147">
        <v>2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757897016</v>
      </c>
      <c r="GG147">
        <v>2</v>
      </c>
      <c r="GH147">
        <v>1</v>
      </c>
      <c r="GI147">
        <v>3</v>
      </c>
      <c r="GJ147">
        <v>0</v>
      </c>
      <c r="GK147">
        <v>0</v>
      </c>
      <c r="GL147">
        <f>ROUND(IF(AND(BH147=3,BI147=3,FS147&lt;&gt;0),P147,0),2)</f>
        <v>0</v>
      </c>
      <c r="GM147">
        <f>ROUND(O147+X147+Y147,2)+GX147</f>
        <v>778.24</v>
      </c>
      <c r="GN147">
        <f>IF(OR(BI147=0,BI147=1),GM147-GX147,0)</f>
        <v>778.24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ROW(SmtRes!A12)</f>
        <v>12</v>
      </c>
      <c r="D148">
        <f>ROW(EtalonRes!A12)</f>
        <v>12</v>
      </c>
      <c r="E148" t="s">
        <v>119</v>
      </c>
      <c r="F148" t="s">
        <v>81</v>
      </c>
      <c r="G148" t="s">
        <v>97</v>
      </c>
      <c r="H148" t="s">
        <v>83</v>
      </c>
      <c r="I148">
        <v>1</v>
      </c>
      <c r="J148">
        <v>0</v>
      </c>
      <c r="K148">
        <v>1</v>
      </c>
      <c r="O148">
        <f>ROUND(CP148,2)</f>
        <v>218.73</v>
      </c>
      <c r="P148">
        <f>ROUND(CQ148*I148,2)</f>
        <v>0</v>
      </c>
      <c r="Q148">
        <f>ROUND(CR148*I148,2)</f>
        <v>0</v>
      </c>
      <c r="R148">
        <f>ROUND(CS148*I148,2)</f>
        <v>0</v>
      </c>
      <c r="S148">
        <f>ROUND(CT148*I148,2)</f>
        <v>218.73</v>
      </c>
      <c r="T148">
        <f>ROUND(CU148*I148,2)</f>
        <v>0</v>
      </c>
      <c r="U148">
        <f>ROUND(CV148*I148,7)</f>
        <v>1.04</v>
      </c>
      <c r="V148">
        <f>ROUND(CW148*I148,7)</f>
        <v>0</v>
      </c>
      <c r="W148">
        <f>ROUND(CX148*I148,2)</f>
        <v>0</v>
      </c>
      <c r="X148">
        <f t="shared" si="61"/>
        <v>374.03</v>
      </c>
      <c r="Y148">
        <f t="shared" si="61"/>
        <v>131.24</v>
      </c>
      <c r="AA148">
        <v>282658987</v>
      </c>
      <c r="AB148">
        <f>ROUND((AC148+AD148+AF148),6)</f>
        <v>150.85</v>
      </c>
      <c r="AC148">
        <f>ROUND((ES148),6)</f>
        <v>0</v>
      </c>
      <c r="AD148">
        <f>ROUND((((ET148)-(EU148))+AE148),6)</f>
        <v>0</v>
      </c>
      <c r="AE148">
        <f t="shared" si="62"/>
        <v>0</v>
      </c>
      <c r="AF148">
        <f t="shared" si="62"/>
        <v>150.85</v>
      </c>
      <c r="AG148">
        <f>ROUND((AP148),6)</f>
        <v>0</v>
      </c>
      <c r="AH148">
        <f t="shared" si="63"/>
        <v>1.04</v>
      </c>
      <c r="AI148">
        <f t="shared" si="63"/>
        <v>0</v>
      </c>
      <c r="AJ148">
        <f>(AS148)</f>
        <v>0</v>
      </c>
      <c r="AK148">
        <v>150.85</v>
      </c>
      <c r="AL148">
        <v>0</v>
      </c>
      <c r="AM148">
        <v>0</v>
      </c>
      <c r="AN148">
        <v>0</v>
      </c>
      <c r="AO148">
        <v>150.85</v>
      </c>
      <c r="AP148">
        <v>0</v>
      </c>
      <c r="AQ148">
        <v>1.04</v>
      </c>
      <c r="AR148">
        <v>0</v>
      </c>
      <c r="AS148">
        <v>0</v>
      </c>
      <c r="AT148">
        <v>171</v>
      </c>
      <c r="AU148">
        <v>60</v>
      </c>
      <c r="AV148">
        <v>1</v>
      </c>
      <c r="AW148">
        <v>1</v>
      </c>
      <c r="AZ148">
        <v>1</v>
      </c>
      <c r="BA148">
        <v>1.45</v>
      </c>
      <c r="BB148">
        <v>1.36</v>
      </c>
      <c r="BC148">
        <v>1.36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84</v>
      </c>
      <c r="BM148">
        <v>350021</v>
      </c>
      <c r="BN148">
        <v>0</v>
      </c>
      <c r="BO148" t="s">
        <v>85</v>
      </c>
      <c r="BP148">
        <v>1</v>
      </c>
      <c r="BQ148">
        <v>1</v>
      </c>
      <c r="BR148">
        <v>0</v>
      </c>
      <c r="BS148">
        <v>1.45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171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218.73</v>
      </c>
      <c r="CQ148">
        <f>AC148*BC148</f>
        <v>0</v>
      </c>
      <c r="CR148">
        <f>(((ET148)*BB148-(EU148)*BS148)+AE148*BS148)</f>
        <v>0</v>
      </c>
      <c r="CS148">
        <f>AE148*BS148</f>
        <v>0</v>
      </c>
      <c r="CT148">
        <f>AF148*BA148</f>
        <v>218.73249999999999</v>
      </c>
      <c r="CU148">
        <f t="shared" si="64"/>
        <v>0</v>
      </c>
      <c r="CV148">
        <f t="shared" si="64"/>
        <v>1.04</v>
      </c>
      <c r="CW148">
        <f t="shared" si="64"/>
        <v>0</v>
      </c>
      <c r="CX148">
        <f t="shared" si="64"/>
        <v>0</v>
      </c>
      <c r="CY148">
        <f>(((S148+R148)*AT148)/100)</f>
        <v>374.0283</v>
      </c>
      <c r="CZ148">
        <f>(((S148+R148)*AU148)/100)</f>
        <v>131.238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701992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295507299</v>
      </c>
      <c r="EF148">
        <v>1</v>
      </c>
      <c r="EG148" t="s">
        <v>77</v>
      </c>
      <c r="EH148">
        <v>0</v>
      </c>
      <c r="EI148" t="s">
        <v>3</v>
      </c>
      <c r="EJ148">
        <v>1</v>
      </c>
      <c r="EK148">
        <v>350021</v>
      </c>
      <c r="EL148" t="s">
        <v>86</v>
      </c>
      <c r="EM148" t="s">
        <v>87</v>
      </c>
      <c r="EO148" t="s">
        <v>3</v>
      </c>
      <c r="EQ148">
        <v>1703936</v>
      </c>
      <c r="ER148">
        <v>150.85</v>
      </c>
      <c r="ES148">
        <v>0</v>
      </c>
      <c r="ET148">
        <v>0</v>
      </c>
      <c r="EU148">
        <v>0</v>
      </c>
      <c r="EV148">
        <v>150.85</v>
      </c>
      <c r="EW148">
        <v>1.04</v>
      </c>
      <c r="EX148">
        <v>0</v>
      </c>
      <c r="EY148">
        <v>0</v>
      </c>
      <c r="FQ148">
        <v>0</v>
      </c>
      <c r="FR148">
        <f>ROUND(IF(BI148=3,GM148,0),2)</f>
        <v>0</v>
      </c>
      <c r="FS148">
        <v>0</v>
      </c>
      <c r="FX148">
        <v>171</v>
      </c>
      <c r="FY148">
        <v>60</v>
      </c>
      <c r="GA148" t="s">
        <v>3</v>
      </c>
      <c r="GD148">
        <v>1</v>
      </c>
      <c r="GF148">
        <v>-881124887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>ROUND(IF(AND(BH148=3,BI148=3,FS148&lt;&gt;0),P148,0),2)</f>
        <v>0</v>
      </c>
      <c r="GM148">
        <f>ROUND(O148+X148+Y148,2)+GX148</f>
        <v>724</v>
      </c>
      <c r="GN148">
        <f>IF(OR(BI148=0,BI148=1),GM148-GX148,0)</f>
        <v>724</v>
      </c>
      <c r="GO148">
        <f>IF(BI148=2,GM148-GX148,0)</f>
        <v>0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ROW(SmtRes!A13)</f>
        <v>13</v>
      </c>
      <c r="D149">
        <f>ROW(EtalonRes!A13)</f>
        <v>13</v>
      </c>
      <c r="E149" t="s">
        <v>120</v>
      </c>
      <c r="F149" t="s">
        <v>99</v>
      </c>
      <c r="G149" t="s">
        <v>100</v>
      </c>
      <c r="H149" t="s">
        <v>101</v>
      </c>
      <c r="I149">
        <v>1</v>
      </c>
      <c r="J149">
        <v>0</v>
      </c>
      <c r="K149">
        <v>1</v>
      </c>
      <c r="O149">
        <f>ROUND(CP149,2)</f>
        <v>1269.8499999999999</v>
      </c>
      <c r="P149">
        <f>ROUND(CQ149*I149,2)</f>
        <v>0</v>
      </c>
      <c r="Q149">
        <f>ROUND(CR149*I149,2)</f>
        <v>0</v>
      </c>
      <c r="R149">
        <f>ROUND(CS149*I149,2)</f>
        <v>0</v>
      </c>
      <c r="S149">
        <f>ROUND(CT149*I149,2)</f>
        <v>1269.8499999999999</v>
      </c>
      <c r="T149">
        <f>ROUND(CU149*I149,2)</f>
        <v>0</v>
      </c>
      <c r="U149">
        <f>ROUND(CV149*I149,7)</f>
        <v>5</v>
      </c>
      <c r="V149">
        <f>ROUND(CW149*I149,7)</f>
        <v>0</v>
      </c>
      <c r="W149">
        <f>ROUND(CX149*I149,2)</f>
        <v>0</v>
      </c>
      <c r="X149">
        <f t="shared" si="61"/>
        <v>2501.6</v>
      </c>
      <c r="Y149">
        <f t="shared" si="61"/>
        <v>761.91</v>
      </c>
      <c r="AA149">
        <v>282658987</v>
      </c>
      <c r="AB149">
        <f>ROUND((AC149+AD149+AF149),6)</f>
        <v>875.76</v>
      </c>
      <c r="AC149">
        <f>ROUND((ES149),6)</f>
        <v>0</v>
      </c>
      <c r="AD149">
        <f>ROUND((((ET149)-(EU149))+AE149),6)</f>
        <v>0</v>
      </c>
      <c r="AE149">
        <f t="shared" si="62"/>
        <v>0</v>
      </c>
      <c r="AF149">
        <f t="shared" si="62"/>
        <v>875.76</v>
      </c>
      <c r="AG149">
        <f>ROUND((AP149),6)</f>
        <v>0</v>
      </c>
      <c r="AH149">
        <f t="shared" si="63"/>
        <v>5</v>
      </c>
      <c r="AI149">
        <f t="shared" si="63"/>
        <v>0</v>
      </c>
      <c r="AJ149">
        <f>(AS149)</f>
        <v>0</v>
      </c>
      <c r="AK149">
        <v>875.76</v>
      </c>
      <c r="AL149">
        <v>0</v>
      </c>
      <c r="AM149">
        <v>0</v>
      </c>
      <c r="AN149">
        <v>0</v>
      </c>
      <c r="AO149">
        <v>875.76</v>
      </c>
      <c r="AP149">
        <v>0</v>
      </c>
      <c r="AQ149">
        <v>5</v>
      </c>
      <c r="AR149">
        <v>0</v>
      </c>
      <c r="AS149">
        <v>0</v>
      </c>
      <c r="AT149">
        <v>197</v>
      </c>
      <c r="AU149">
        <v>60</v>
      </c>
      <c r="AV149">
        <v>1</v>
      </c>
      <c r="AW149">
        <v>1</v>
      </c>
      <c r="AZ149">
        <v>1</v>
      </c>
      <c r="BA149">
        <v>1.45</v>
      </c>
      <c r="BB149">
        <v>1.36</v>
      </c>
      <c r="BC149">
        <v>1.36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102</v>
      </c>
      <c r="BM149">
        <v>350011</v>
      </c>
      <c r="BN149">
        <v>0</v>
      </c>
      <c r="BO149" t="s">
        <v>85</v>
      </c>
      <c r="BP149">
        <v>1</v>
      </c>
      <c r="BQ149">
        <v>1</v>
      </c>
      <c r="BR149">
        <v>0</v>
      </c>
      <c r="BS149">
        <v>1.45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197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1269.8499999999999</v>
      </c>
      <c r="CQ149">
        <f>AC149*BC149</f>
        <v>0</v>
      </c>
      <c r="CR149">
        <f>(((ET149)*BB149-(EU149)*BS149)+AE149*BS149)</f>
        <v>0</v>
      </c>
      <c r="CS149">
        <f>AE149*BS149</f>
        <v>0</v>
      </c>
      <c r="CT149">
        <f>AF149*BA149</f>
        <v>1269.8519999999999</v>
      </c>
      <c r="CU149">
        <f t="shared" si="64"/>
        <v>0</v>
      </c>
      <c r="CV149">
        <f t="shared" si="64"/>
        <v>5</v>
      </c>
      <c r="CW149">
        <f t="shared" si="64"/>
        <v>0</v>
      </c>
      <c r="CX149">
        <f t="shared" si="64"/>
        <v>0</v>
      </c>
      <c r="CY149">
        <f>(((S149+R149)*AT149)/100)</f>
        <v>2501.6044999999999</v>
      </c>
      <c r="CZ149">
        <f>(((S149+R149)*AU149)/100)</f>
        <v>761.91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101</v>
      </c>
      <c r="DW149" t="s">
        <v>101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295507289</v>
      </c>
      <c r="EF149">
        <v>1</v>
      </c>
      <c r="EG149" t="s">
        <v>77</v>
      </c>
      <c r="EH149">
        <v>0</v>
      </c>
      <c r="EI149" t="s">
        <v>3</v>
      </c>
      <c r="EJ149">
        <v>1</v>
      </c>
      <c r="EK149">
        <v>350011</v>
      </c>
      <c r="EL149" t="s">
        <v>103</v>
      </c>
      <c r="EM149" t="s">
        <v>104</v>
      </c>
      <c r="EO149" t="s">
        <v>3</v>
      </c>
      <c r="EQ149">
        <v>131072</v>
      </c>
      <c r="ER149">
        <v>875.76</v>
      </c>
      <c r="ES149">
        <v>0</v>
      </c>
      <c r="ET149">
        <v>0</v>
      </c>
      <c r="EU149">
        <v>0</v>
      </c>
      <c r="EV149">
        <v>875.76</v>
      </c>
      <c r="EW149">
        <v>5</v>
      </c>
      <c r="EX149">
        <v>0</v>
      </c>
      <c r="EY149">
        <v>0</v>
      </c>
      <c r="FQ149">
        <v>0</v>
      </c>
      <c r="FR149">
        <f>ROUND(IF(BI149=3,GM149,0),2)</f>
        <v>0</v>
      </c>
      <c r="FS149">
        <v>0</v>
      </c>
      <c r="FX149">
        <v>197</v>
      </c>
      <c r="FY149">
        <v>60</v>
      </c>
      <c r="GA149" t="s">
        <v>3</v>
      </c>
      <c r="GD149">
        <v>1</v>
      </c>
      <c r="GF149">
        <v>370799555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4533.3599999999997</v>
      </c>
      <c r="GN149">
        <f>IF(OR(BI149=0,BI149=1),GM149-GX149,0)</f>
        <v>4533.3599999999997</v>
      </c>
      <c r="GO149">
        <f>IF(BI149=2,GM149-GX149,0)</f>
        <v>0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ROW(SmtRes!A14)</f>
        <v>14</v>
      </c>
      <c r="D150">
        <f>ROW(EtalonRes!A14)</f>
        <v>14</v>
      </c>
      <c r="E150" t="s">
        <v>121</v>
      </c>
      <c r="F150" t="s">
        <v>106</v>
      </c>
      <c r="G150" t="s">
        <v>107</v>
      </c>
      <c r="H150" t="s">
        <v>74</v>
      </c>
      <c r="I150">
        <v>1</v>
      </c>
      <c r="J150">
        <v>0</v>
      </c>
      <c r="K150">
        <v>1</v>
      </c>
      <c r="O150">
        <f>ROUND(CP150,2)</f>
        <v>412.16</v>
      </c>
      <c r="P150">
        <f>ROUND(CQ150*I150,2)</f>
        <v>0</v>
      </c>
      <c r="Q150">
        <f>ROUND(CR150*I150,2)</f>
        <v>0</v>
      </c>
      <c r="R150">
        <f>ROUND(CS150*I150,2)</f>
        <v>0</v>
      </c>
      <c r="S150">
        <f>ROUND(CT150*I150,2)</f>
        <v>412.16</v>
      </c>
      <c r="T150">
        <f>ROUND(CU150*I150,2)</f>
        <v>0</v>
      </c>
      <c r="U150">
        <f>ROUND(CV150*I150,7)</f>
        <v>1.1000000000000001</v>
      </c>
      <c r="V150">
        <f>ROUND(CW150*I150,7)</f>
        <v>0</v>
      </c>
      <c r="W150">
        <f>ROUND(CX150*I150,2)</f>
        <v>0</v>
      </c>
      <c r="X150">
        <f t="shared" si="61"/>
        <v>0</v>
      </c>
      <c r="Y150">
        <f t="shared" si="61"/>
        <v>0</v>
      </c>
      <c r="AA150">
        <v>282658987</v>
      </c>
      <c r="AB150">
        <f>ROUND((AC150+AD150+AF150),6)</f>
        <v>161</v>
      </c>
      <c r="AC150">
        <f>ROUND((ES150),6)</f>
        <v>0</v>
      </c>
      <c r="AD150">
        <f>ROUND((((ET150)-(EU150))+AE150),6)</f>
        <v>0</v>
      </c>
      <c r="AE150">
        <f t="shared" si="62"/>
        <v>0</v>
      </c>
      <c r="AF150">
        <f t="shared" si="62"/>
        <v>161</v>
      </c>
      <c r="AG150">
        <f>ROUND((AP150),6)</f>
        <v>0</v>
      </c>
      <c r="AH150">
        <f t="shared" si="63"/>
        <v>1.1000000000000001</v>
      </c>
      <c r="AI150">
        <f t="shared" si="63"/>
        <v>0</v>
      </c>
      <c r="AJ150">
        <f>(AS150)</f>
        <v>0</v>
      </c>
      <c r="AK150">
        <v>161</v>
      </c>
      <c r="AL150">
        <v>0</v>
      </c>
      <c r="AM150">
        <v>0</v>
      </c>
      <c r="AN150">
        <v>0</v>
      </c>
      <c r="AO150">
        <v>161</v>
      </c>
      <c r="AP150">
        <v>0</v>
      </c>
      <c r="AQ150">
        <v>1.1000000000000001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2.56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108</v>
      </c>
      <c r="BM150">
        <v>150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2.56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412.16</v>
      </c>
      <c r="CQ150">
        <f>AC150*BC150</f>
        <v>0</v>
      </c>
      <c r="CR150">
        <f>(((ET150)*BB150-(EU150)*BS150)+AE150*BS150)</f>
        <v>0</v>
      </c>
      <c r="CS150">
        <f>AE150*BS150</f>
        <v>0</v>
      </c>
      <c r="CT150">
        <f>AF150*BA150</f>
        <v>412.16</v>
      </c>
      <c r="CU150">
        <f t="shared" si="64"/>
        <v>0</v>
      </c>
      <c r="CV150">
        <f t="shared" si="64"/>
        <v>1.1000000000000001</v>
      </c>
      <c r="CW150">
        <f t="shared" si="64"/>
        <v>0</v>
      </c>
      <c r="CX150">
        <f t="shared" si="64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74</v>
      </c>
      <c r="DW150" t="s">
        <v>76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295507042</v>
      </c>
      <c r="EF150">
        <v>1</v>
      </c>
      <c r="EG150" t="s">
        <v>77</v>
      </c>
      <c r="EH150">
        <v>0</v>
      </c>
      <c r="EI150" t="s">
        <v>3</v>
      </c>
      <c r="EJ150">
        <v>1</v>
      </c>
      <c r="EK150">
        <v>150</v>
      </c>
      <c r="EL150" t="s">
        <v>78</v>
      </c>
      <c r="EM150" t="s">
        <v>79</v>
      </c>
      <c r="EO150" t="s">
        <v>3</v>
      </c>
      <c r="EQ150">
        <v>131072</v>
      </c>
      <c r="ER150">
        <v>161</v>
      </c>
      <c r="ES150">
        <v>0</v>
      </c>
      <c r="ET150">
        <v>0</v>
      </c>
      <c r="EU150">
        <v>0</v>
      </c>
      <c r="EV150">
        <v>161</v>
      </c>
      <c r="EW150">
        <v>1.1000000000000001</v>
      </c>
      <c r="EX150">
        <v>0</v>
      </c>
      <c r="EY150">
        <v>0</v>
      </c>
      <c r="FQ150">
        <v>0</v>
      </c>
      <c r="FR150">
        <f>ROUND(IF(BI150=3,GM150,0),2)</f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157404313</v>
      </c>
      <c r="GG150">
        <v>2</v>
      </c>
      <c r="GH150">
        <v>1</v>
      </c>
      <c r="GI150">
        <v>3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412.16</v>
      </c>
      <c r="GN150">
        <f>IF(OR(BI150=0,BI150=1),GM150-GX150,0)</f>
        <v>412.16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2" spans="1:245" x14ac:dyDescent="0.2">
      <c r="A152" s="2">
        <v>51</v>
      </c>
      <c r="B152" s="2">
        <f>B142</f>
        <v>1</v>
      </c>
      <c r="C152" s="2">
        <f>A142</f>
        <v>5</v>
      </c>
      <c r="D152" s="2">
        <f>ROW(A142)</f>
        <v>142</v>
      </c>
      <c r="E152" s="2"/>
      <c r="F152" s="2" t="str">
        <f>IF(F142&lt;&gt;"",F142,"")</f>
        <v>Новый подраздел</v>
      </c>
      <c r="G152" s="2" t="str">
        <f>IF(G142&lt;&gt;"",G142,"")</f>
        <v>Tехническое обслуживание (ТО-5 - 1 раз в 5 лет и в 1-й год эксплуатации) элегазовых баковых  выключателей 110кВ(Типы выключателей: 3AP1DT-142(126), 145PM, 145PMC, DT1-145,DTB-145,EKLW24-145,ВБ-110, ВТБ-110, ВЭБ-110, ВГБУ-110)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65">ROUND(AB152,2)</f>
        <v>15535.3</v>
      </c>
      <c r="P152" s="2">
        <f t="shared" si="65"/>
        <v>0</v>
      </c>
      <c r="Q152" s="2">
        <f t="shared" si="65"/>
        <v>0</v>
      </c>
      <c r="R152" s="2">
        <f t="shared" si="65"/>
        <v>0</v>
      </c>
      <c r="S152" s="2">
        <f t="shared" si="65"/>
        <v>15535.3</v>
      </c>
      <c r="T152" s="2">
        <f t="shared" si="65"/>
        <v>0</v>
      </c>
      <c r="U152" s="2">
        <f>AH152</f>
        <v>36.14</v>
      </c>
      <c r="V152" s="2">
        <f>AI152</f>
        <v>0</v>
      </c>
      <c r="W152" s="2">
        <f>ROUND(AJ152,2)</f>
        <v>0</v>
      </c>
      <c r="X152" s="2">
        <f>ROUND(AK152,2)</f>
        <v>2875.63</v>
      </c>
      <c r="Y152" s="2">
        <f>ROUND(AL152,2)</f>
        <v>893.15</v>
      </c>
      <c r="Z152" s="2"/>
      <c r="AA152" s="2"/>
      <c r="AB152" s="2">
        <f>ROUND(SUMIF(AA146:AA150,"=282658987",O146:O150),2)</f>
        <v>15535.3</v>
      </c>
      <c r="AC152" s="2">
        <f>ROUND(SUMIF(AA146:AA150,"=282658987",P146:P150),2)</f>
        <v>0</v>
      </c>
      <c r="AD152" s="2">
        <f>ROUND(SUMIF(AA146:AA150,"=282658987",Q146:Q150),2)</f>
        <v>0</v>
      </c>
      <c r="AE152" s="2">
        <f>ROUND(SUMIF(AA146:AA150,"=282658987",R146:R150),2)</f>
        <v>0</v>
      </c>
      <c r="AF152" s="2">
        <f>ROUND(SUMIF(AA146:AA150,"=282658987",S146:S150),2)</f>
        <v>15535.3</v>
      </c>
      <c r="AG152" s="2">
        <f>ROUND(SUMIF(AA146:AA150,"=282658987",T146:T150),2)</f>
        <v>0</v>
      </c>
      <c r="AH152" s="2">
        <f>SUMIF(AA146:AA150,"=282658987",U146:U150)</f>
        <v>36.14</v>
      </c>
      <c r="AI152" s="2">
        <f>SUMIF(AA146:AA150,"=282658987",V146:V150)</f>
        <v>0</v>
      </c>
      <c r="AJ152" s="2">
        <f>ROUND(SUMIF(AA146:AA150,"=282658987",W146:W150),2)</f>
        <v>0</v>
      </c>
      <c r="AK152" s="2">
        <f>ROUND(SUMIF(AA146:AA150,"=282658987",X146:X150),2)</f>
        <v>2875.63</v>
      </c>
      <c r="AL152" s="2">
        <f>ROUND(SUMIF(AA146:AA150,"=282658987",Y146:Y150),2)</f>
        <v>893.15</v>
      </c>
      <c r="AM152" s="2"/>
      <c r="AN152" s="2"/>
      <c r="AO152" s="2">
        <f t="shared" ref="AO152:BD152" si="66">ROUND(BX152,2)</f>
        <v>0</v>
      </c>
      <c r="AP152" s="2">
        <f t="shared" si="66"/>
        <v>0</v>
      </c>
      <c r="AQ152" s="2">
        <f t="shared" si="66"/>
        <v>0</v>
      </c>
      <c r="AR152" s="2">
        <f t="shared" si="66"/>
        <v>19304.080000000002</v>
      </c>
      <c r="AS152" s="2">
        <f t="shared" si="66"/>
        <v>19304.080000000002</v>
      </c>
      <c r="AT152" s="2">
        <f t="shared" si="66"/>
        <v>0</v>
      </c>
      <c r="AU152" s="2">
        <f t="shared" si="66"/>
        <v>0</v>
      </c>
      <c r="AV152" s="2">
        <f t="shared" si="66"/>
        <v>0</v>
      </c>
      <c r="AW152" s="2">
        <f t="shared" si="66"/>
        <v>0</v>
      </c>
      <c r="AX152" s="2">
        <f t="shared" si="66"/>
        <v>0</v>
      </c>
      <c r="AY152" s="2">
        <f t="shared" si="66"/>
        <v>0</v>
      </c>
      <c r="AZ152" s="2">
        <f t="shared" si="66"/>
        <v>0</v>
      </c>
      <c r="BA152" s="2">
        <f t="shared" si="66"/>
        <v>0</v>
      </c>
      <c r="BB152" s="2">
        <f t="shared" si="66"/>
        <v>0</v>
      </c>
      <c r="BC152" s="2">
        <f t="shared" si="66"/>
        <v>0</v>
      </c>
      <c r="BD152" s="2">
        <f t="shared" si="66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ROUND(SUMIF(AA146:AA150,"=282658987",FQ146:FQ150),2)</f>
        <v>0</v>
      </c>
      <c r="BY152" s="2">
        <f>ROUND(SUMIF(AA146:AA150,"=282658987",FR146:FR150),2)</f>
        <v>0</v>
      </c>
      <c r="BZ152" s="2">
        <f>ROUND(SUMIF(AA146:AA150,"=282658987",GL146:GL150),2)</f>
        <v>0</v>
      </c>
      <c r="CA152" s="2">
        <f>ROUND(SUMIF(AA146:AA150,"=282658987",GM146:GM150),2)</f>
        <v>19304.080000000002</v>
      </c>
      <c r="CB152" s="2">
        <f>ROUND(SUMIF(AA146:AA150,"=282658987",GN146:GN150),2)</f>
        <v>19304.080000000002</v>
      </c>
      <c r="CC152" s="2">
        <f>ROUND(SUMIF(AA146:AA150,"=282658987",GO146:GO150),2)</f>
        <v>0</v>
      </c>
      <c r="CD152" s="2">
        <f>ROUND(SUMIF(AA146:AA150,"=282658987",GP146:GP150),2)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ROUND(SUMIF(AA146:AA150,"=282658987",GX146:GX150),2)</f>
        <v>0</v>
      </c>
      <c r="CK152" s="2">
        <f>ROUND(SUMIF(AA146:AA150,"=282658987",GY146:GY150),2)</f>
        <v>0</v>
      </c>
      <c r="CL152" s="2">
        <f>ROUND(SUMIF(AA146:AA150,"=282658987",GZ146:GZ150),2)</f>
        <v>0</v>
      </c>
      <c r="CM152" s="2">
        <f>ROUND(SUMIF(AA146:AA150,"=282658987",HD146:HD150),2)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15535.3</v>
      </c>
      <c r="G154" s="4" t="s">
        <v>16</v>
      </c>
      <c r="H154" s="4" t="s">
        <v>17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15535.3</v>
      </c>
      <c r="X154" s="4">
        <v>1</v>
      </c>
      <c r="Y154" s="4">
        <v>15535.3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18</v>
      </c>
      <c r="H155" s="4" t="s">
        <v>19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20</v>
      </c>
      <c r="H156" s="4" t="s">
        <v>21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22</v>
      </c>
      <c r="H157" s="4" t="s">
        <v>23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24</v>
      </c>
      <c r="H158" s="4" t="s">
        <v>25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26</v>
      </c>
      <c r="H159" s="4" t="s">
        <v>27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28</v>
      </c>
      <c r="H160" s="4" t="s">
        <v>29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30</v>
      </c>
      <c r="H161" s="4" t="s">
        <v>31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32</v>
      </c>
      <c r="H162" s="4" t="s">
        <v>33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34</v>
      </c>
      <c r="H163" s="4" t="s">
        <v>35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36</v>
      </c>
      <c r="H164" s="4" t="s">
        <v>37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38</v>
      </c>
      <c r="H165" s="4" t="s">
        <v>39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40</v>
      </c>
      <c r="H166" s="4" t="s">
        <v>41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15535.3</v>
      </c>
      <c r="G167" s="4" t="s">
        <v>42</v>
      </c>
      <c r="H167" s="4" t="s">
        <v>43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15535.3</v>
      </c>
      <c r="X167" s="4">
        <v>1</v>
      </c>
      <c r="Y167" s="4">
        <v>15535.3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44</v>
      </c>
      <c r="H168" s="4" t="s">
        <v>45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19304.080000000002</v>
      </c>
      <c r="G169" s="4" t="s">
        <v>46</v>
      </c>
      <c r="H169" s="4" t="s">
        <v>47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19304.080000000002</v>
      </c>
      <c r="X169" s="4">
        <v>1</v>
      </c>
      <c r="Y169" s="4">
        <v>19304.080000000002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48</v>
      </c>
      <c r="H170" s="4" t="s">
        <v>49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50</v>
      </c>
      <c r="H171" s="4" t="s">
        <v>51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52</v>
      </c>
      <c r="H172" s="4" t="s">
        <v>53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54</v>
      </c>
      <c r="H173" s="4" t="s">
        <v>55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36.14</v>
      </c>
      <c r="G174" s="4" t="s">
        <v>56</v>
      </c>
      <c r="H174" s="4" t="s">
        <v>57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36.14</v>
      </c>
      <c r="X174" s="4">
        <v>1</v>
      </c>
      <c r="Y174" s="4">
        <v>36.14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</v>
      </c>
      <c r="G175" s="4" t="s">
        <v>58</v>
      </c>
      <c r="H175" s="4" t="s">
        <v>59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60</v>
      </c>
      <c r="H176" s="4" t="s">
        <v>61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62</v>
      </c>
      <c r="H177" s="4" t="s">
        <v>63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2875.63</v>
      </c>
      <c r="G178" s="4" t="s">
        <v>64</v>
      </c>
      <c r="H178" s="4" t="s">
        <v>65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2875.63</v>
      </c>
      <c r="X178" s="4">
        <v>1</v>
      </c>
      <c r="Y178" s="4">
        <v>2875.63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893.15</v>
      </c>
      <c r="G179" s="4" t="s">
        <v>66</v>
      </c>
      <c r="H179" s="4" t="s">
        <v>67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893.15</v>
      </c>
      <c r="X179" s="4">
        <v>1</v>
      </c>
      <c r="Y179" s="4">
        <v>893.15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19304.080000000002</v>
      </c>
      <c r="G180" s="4" t="s">
        <v>68</v>
      </c>
      <c r="H180" s="4" t="s">
        <v>69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19304.080000000002</v>
      </c>
      <c r="X180" s="4">
        <v>1</v>
      </c>
      <c r="Y180" s="4">
        <v>19304.080000000002</v>
      </c>
      <c r="Z180" s="4"/>
      <c r="AA180" s="4"/>
      <c r="AB180" s="4"/>
    </row>
    <row r="182" spans="1:245" x14ac:dyDescent="0.2">
      <c r="A182" s="1">
        <v>5</v>
      </c>
      <c r="B182" s="1">
        <v>1</v>
      </c>
      <c r="C182" s="1"/>
      <c r="D182" s="1">
        <f>ROW(A189)</f>
        <v>189</v>
      </c>
      <c r="E182" s="1"/>
      <c r="F182" s="1" t="s">
        <v>88</v>
      </c>
      <c r="G182" s="1" t="s">
        <v>122</v>
      </c>
      <c r="H182" s="1" t="s">
        <v>3</v>
      </c>
      <c r="I182" s="1">
        <v>0</v>
      </c>
      <c r="J182" s="1"/>
      <c r="K182" s="1">
        <v>-1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67">B189</f>
        <v>1</v>
      </c>
      <c r="C184" s="2">
        <f t="shared" si="67"/>
        <v>5</v>
      </c>
      <c r="D184" s="2">
        <f t="shared" si="67"/>
        <v>182</v>
      </c>
      <c r="E184" s="2">
        <f t="shared" si="67"/>
        <v>0</v>
      </c>
      <c r="F184" s="2" t="str">
        <f t="shared" si="67"/>
        <v>Новый подраздел</v>
      </c>
      <c r="G184" s="2" t="str">
        <f t="shared" si="67"/>
        <v>Ежегодное техническое обслуживание (ТО-1) элегазовых баковых выключателей 35 кВ (Типы выключателей:   ВГБ-35, 48PM31)</v>
      </c>
      <c r="H184" s="2"/>
      <c r="I184" s="2"/>
      <c r="J184" s="2"/>
      <c r="K184" s="2"/>
      <c r="L184" s="2"/>
      <c r="M184" s="2"/>
      <c r="N184" s="2"/>
      <c r="O184" s="2">
        <f t="shared" ref="O184:AT184" si="68">O189</f>
        <v>13075.05</v>
      </c>
      <c r="P184" s="2">
        <f t="shared" si="68"/>
        <v>0</v>
      </c>
      <c r="Q184" s="2">
        <f t="shared" si="68"/>
        <v>0</v>
      </c>
      <c r="R184" s="2">
        <f t="shared" si="68"/>
        <v>0</v>
      </c>
      <c r="S184" s="2">
        <f t="shared" si="68"/>
        <v>13075.05</v>
      </c>
      <c r="T184" s="2">
        <f t="shared" si="68"/>
        <v>0</v>
      </c>
      <c r="U184" s="2">
        <f t="shared" si="68"/>
        <v>28.04</v>
      </c>
      <c r="V184" s="2">
        <f t="shared" si="68"/>
        <v>0</v>
      </c>
      <c r="W184" s="2">
        <f t="shared" si="68"/>
        <v>0</v>
      </c>
      <c r="X184" s="2">
        <f t="shared" si="68"/>
        <v>374.03</v>
      </c>
      <c r="Y184" s="2">
        <f t="shared" si="68"/>
        <v>131.24</v>
      </c>
      <c r="Z184" s="2">
        <f t="shared" si="68"/>
        <v>0</v>
      </c>
      <c r="AA184" s="2">
        <f t="shared" si="68"/>
        <v>0</v>
      </c>
      <c r="AB184" s="2">
        <f t="shared" si="68"/>
        <v>13075.05</v>
      </c>
      <c r="AC184" s="2">
        <f t="shared" si="68"/>
        <v>0</v>
      </c>
      <c r="AD184" s="2">
        <f t="shared" si="68"/>
        <v>0</v>
      </c>
      <c r="AE184" s="2">
        <f t="shared" si="68"/>
        <v>0</v>
      </c>
      <c r="AF184" s="2">
        <f t="shared" si="68"/>
        <v>13075.05</v>
      </c>
      <c r="AG184" s="2">
        <f t="shared" si="68"/>
        <v>0</v>
      </c>
      <c r="AH184" s="2">
        <f t="shared" si="68"/>
        <v>28.04</v>
      </c>
      <c r="AI184" s="2">
        <f t="shared" si="68"/>
        <v>0</v>
      </c>
      <c r="AJ184" s="2">
        <f t="shared" si="68"/>
        <v>0</v>
      </c>
      <c r="AK184" s="2">
        <f t="shared" si="68"/>
        <v>374.03</v>
      </c>
      <c r="AL184" s="2">
        <f t="shared" si="68"/>
        <v>131.24</v>
      </c>
      <c r="AM184" s="2">
        <f t="shared" si="68"/>
        <v>0</v>
      </c>
      <c r="AN184" s="2">
        <f t="shared" si="68"/>
        <v>0</v>
      </c>
      <c r="AO184" s="2">
        <f t="shared" si="68"/>
        <v>0</v>
      </c>
      <c r="AP184" s="2">
        <f t="shared" si="68"/>
        <v>0</v>
      </c>
      <c r="AQ184" s="2">
        <f t="shared" si="68"/>
        <v>0</v>
      </c>
      <c r="AR184" s="2">
        <f t="shared" si="68"/>
        <v>13580.32</v>
      </c>
      <c r="AS184" s="2">
        <f t="shared" si="68"/>
        <v>13580.32</v>
      </c>
      <c r="AT184" s="2">
        <f t="shared" si="68"/>
        <v>0</v>
      </c>
      <c r="AU184" s="2">
        <f t="shared" ref="AU184:BZ184" si="69">AU189</f>
        <v>0</v>
      </c>
      <c r="AV184" s="2">
        <f t="shared" si="69"/>
        <v>0</v>
      </c>
      <c r="AW184" s="2">
        <f t="shared" si="69"/>
        <v>0</v>
      </c>
      <c r="AX184" s="2">
        <f t="shared" si="69"/>
        <v>0</v>
      </c>
      <c r="AY184" s="2">
        <f t="shared" si="69"/>
        <v>0</v>
      </c>
      <c r="AZ184" s="2">
        <f t="shared" si="69"/>
        <v>0</v>
      </c>
      <c r="BA184" s="2">
        <f t="shared" si="69"/>
        <v>0</v>
      </c>
      <c r="BB184" s="2">
        <f t="shared" si="69"/>
        <v>0</v>
      </c>
      <c r="BC184" s="2">
        <f t="shared" si="69"/>
        <v>0</v>
      </c>
      <c r="BD184" s="2">
        <f t="shared" si="69"/>
        <v>0</v>
      </c>
      <c r="BE184" s="2">
        <f t="shared" si="69"/>
        <v>0</v>
      </c>
      <c r="BF184" s="2">
        <f t="shared" si="69"/>
        <v>0</v>
      </c>
      <c r="BG184" s="2">
        <f t="shared" si="69"/>
        <v>0</v>
      </c>
      <c r="BH184" s="2">
        <f t="shared" si="69"/>
        <v>0</v>
      </c>
      <c r="BI184" s="2">
        <f t="shared" si="69"/>
        <v>0</v>
      </c>
      <c r="BJ184" s="2">
        <f t="shared" si="69"/>
        <v>0</v>
      </c>
      <c r="BK184" s="2">
        <f t="shared" si="69"/>
        <v>0</v>
      </c>
      <c r="BL184" s="2">
        <f t="shared" si="69"/>
        <v>0</v>
      </c>
      <c r="BM184" s="2">
        <f t="shared" si="69"/>
        <v>0</v>
      </c>
      <c r="BN184" s="2">
        <f t="shared" si="69"/>
        <v>0</v>
      </c>
      <c r="BO184" s="2">
        <f t="shared" si="69"/>
        <v>0</v>
      </c>
      <c r="BP184" s="2">
        <f t="shared" si="69"/>
        <v>0</v>
      </c>
      <c r="BQ184" s="2">
        <f t="shared" si="69"/>
        <v>0</v>
      </c>
      <c r="BR184" s="2">
        <f t="shared" si="69"/>
        <v>0</v>
      </c>
      <c r="BS184" s="2">
        <f t="shared" si="69"/>
        <v>0</v>
      </c>
      <c r="BT184" s="2">
        <f t="shared" si="69"/>
        <v>0</v>
      </c>
      <c r="BU184" s="2">
        <f t="shared" si="69"/>
        <v>0</v>
      </c>
      <c r="BV184" s="2">
        <f t="shared" si="69"/>
        <v>0</v>
      </c>
      <c r="BW184" s="2">
        <f t="shared" si="69"/>
        <v>0</v>
      </c>
      <c r="BX184" s="2">
        <f t="shared" si="69"/>
        <v>0</v>
      </c>
      <c r="BY184" s="2">
        <f t="shared" si="69"/>
        <v>0</v>
      </c>
      <c r="BZ184" s="2">
        <f t="shared" si="69"/>
        <v>0</v>
      </c>
      <c r="CA184" s="2">
        <f t="shared" ref="CA184:DF184" si="70">CA189</f>
        <v>13580.32</v>
      </c>
      <c r="CB184" s="2">
        <f t="shared" si="70"/>
        <v>13580.32</v>
      </c>
      <c r="CC184" s="2">
        <f t="shared" si="70"/>
        <v>0</v>
      </c>
      <c r="CD184" s="2">
        <f t="shared" si="70"/>
        <v>0</v>
      </c>
      <c r="CE184" s="2">
        <f t="shared" si="70"/>
        <v>0</v>
      </c>
      <c r="CF184" s="2">
        <f t="shared" si="70"/>
        <v>0</v>
      </c>
      <c r="CG184" s="2">
        <f t="shared" si="70"/>
        <v>0</v>
      </c>
      <c r="CH184" s="2">
        <f t="shared" si="70"/>
        <v>0</v>
      </c>
      <c r="CI184" s="2">
        <f t="shared" si="70"/>
        <v>0</v>
      </c>
      <c r="CJ184" s="2">
        <f t="shared" si="70"/>
        <v>0</v>
      </c>
      <c r="CK184" s="2">
        <f t="shared" si="70"/>
        <v>0</v>
      </c>
      <c r="CL184" s="2">
        <f t="shared" si="70"/>
        <v>0</v>
      </c>
      <c r="CM184" s="2">
        <f t="shared" si="70"/>
        <v>0</v>
      </c>
      <c r="CN184" s="2">
        <f t="shared" si="70"/>
        <v>0</v>
      </c>
      <c r="CO184" s="2">
        <f t="shared" si="70"/>
        <v>0</v>
      </c>
      <c r="CP184" s="2">
        <f t="shared" si="70"/>
        <v>0</v>
      </c>
      <c r="CQ184" s="2">
        <f t="shared" si="70"/>
        <v>0</v>
      </c>
      <c r="CR184" s="2">
        <f t="shared" si="70"/>
        <v>0</v>
      </c>
      <c r="CS184" s="2">
        <f t="shared" si="70"/>
        <v>0</v>
      </c>
      <c r="CT184" s="2">
        <f t="shared" si="70"/>
        <v>0</v>
      </c>
      <c r="CU184" s="2">
        <f t="shared" si="70"/>
        <v>0</v>
      </c>
      <c r="CV184" s="2">
        <f t="shared" si="70"/>
        <v>0</v>
      </c>
      <c r="CW184" s="2">
        <f t="shared" si="70"/>
        <v>0</v>
      </c>
      <c r="CX184" s="2">
        <f t="shared" si="70"/>
        <v>0</v>
      </c>
      <c r="CY184" s="2">
        <f t="shared" si="70"/>
        <v>0</v>
      </c>
      <c r="CZ184" s="2">
        <f t="shared" si="70"/>
        <v>0</v>
      </c>
      <c r="DA184" s="2">
        <f t="shared" si="70"/>
        <v>0</v>
      </c>
      <c r="DB184" s="2">
        <f t="shared" si="70"/>
        <v>0</v>
      </c>
      <c r="DC184" s="2">
        <f t="shared" si="70"/>
        <v>0</v>
      </c>
      <c r="DD184" s="2">
        <f t="shared" si="70"/>
        <v>0</v>
      </c>
      <c r="DE184" s="2">
        <f t="shared" si="70"/>
        <v>0</v>
      </c>
      <c r="DF184" s="2">
        <f t="shared" si="70"/>
        <v>0</v>
      </c>
      <c r="DG184" s="3">
        <f t="shared" ref="DG184:EL184" si="71">DG189</f>
        <v>0</v>
      </c>
      <c r="DH184" s="3">
        <f t="shared" si="71"/>
        <v>0</v>
      </c>
      <c r="DI184" s="3">
        <f t="shared" si="71"/>
        <v>0</v>
      </c>
      <c r="DJ184" s="3">
        <f t="shared" si="71"/>
        <v>0</v>
      </c>
      <c r="DK184" s="3">
        <f t="shared" si="71"/>
        <v>0</v>
      </c>
      <c r="DL184" s="3">
        <f t="shared" si="71"/>
        <v>0</v>
      </c>
      <c r="DM184" s="3">
        <f t="shared" si="71"/>
        <v>0</v>
      </c>
      <c r="DN184" s="3">
        <f t="shared" si="71"/>
        <v>0</v>
      </c>
      <c r="DO184" s="3">
        <f t="shared" si="71"/>
        <v>0</v>
      </c>
      <c r="DP184" s="3">
        <f t="shared" si="71"/>
        <v>0</v>
      </c>
      <c r="DQ184" s="3">
        <f t="shared" si="71"/>
        <v>0</v>
      </c>
      <c r="DR184" s="3">
        <f t="shared" si="71"/>
        <v>0</v>
      </c>
      <c r="DS184" s="3">
        <f t="shared" si="71"/>
        <v>0</v>
      </c>
      <c r="DT184" s="3">
        <f t="shared" si="71"/>
        <v>0</v>
      </c>
      <c r="DU184" s="3">
        <f t="shared" si="71"/>
        <v>0</v>
      </c>
      <c r="DV184" s="3">
        <f t="shared" si="71"/>
        <v>0</v>
      </c>
      <c r="DW184" s="3">
        <f t="shared" si="71"/>
        <v>0</v>
      </c>
      <c r="DX184" s="3">
        <f t="shared" si="71"/>
        <v>0</v>
      </c>
      <c r="DY184" s="3">
        <f t="shared" si="71"/>
        <v>0</v>
      </c>
      <c r="DZ184" s="3">
        <f t="shared" si="71"/>
        <v>0</v>
      </c>
      <c r="EA184" s="3">
        <f t="shared" si="71"/>
        <v>0</v>
      </c>
      <c r="EB184" s="3">
        <f t="shared" si="71"/>
        <v>0</v>
      </c>
      <c r="EC184" s="3">
        <f t="shared" si="71"/>
        <v>0</v>
      </c>
      <c r="ED184" s="3">
        <f t="shared" si="71"/>
        <v>0</v>
      </c>
      <c r="EE184" s="3">
        <f t="shared" si="71"/>
        <v>0</v>
      </c>
      <c r="EF184" s="3">
        <f t="shared" si="71"/>
        <v>0</v>
      </c>
      <c r="EG184" s="3">
        <f t="shared" si="71"/>
        <v>0</v>
      </c>
      <c r="EH184" s="3">
        <f t="shared" si="71"/>
        <v>0</v>
      </c>
      <c r="EI184" s="3">
        <f t="shared" si="71"/>
        <v>0</v>
      </c>
      <c r="EJ184" s="3">
        <f t="shared" si="71"/>
        <v>0</v>
      </c>
      <c r="EK184" s="3">
        <f t="shared" si="71"/>
        <v>0</v>
      </c>
      <c r="EL184" s="3">
        <f t="shared" si="71"/>
        <v>0</v>
      </c>
      <c r="EM184" s="3">
        <f t="shared" ref="EM184:FR184" si="72">EM189</f>
        <v>0</v>
      </c>
      <c r="EN184" s="3">
        <f t="shared" si="72"/>
        <v>0</v>
      </c>
      <c r="EO184" s="3">
        <f t="shared" si="72"/>
        <v>0</v>
      </c>
      <c r="EP184" s="3">
        <f t="shared" si="72"/>
        <v>0</v>
      </c>
      <c r="EQ184" s="3">
        <f t="shared" si="72"/>
        <v>0</v>
      </c>
      <c r="ER184" s="3">
        <f t="shared" si="72"/>
        <v>0</v>
      </c>
      <c r="ES184" s="3">
        <f t="shared" si="72"/>
        <v>0</v>
      </c>
      <c r="ET184" s="3">
        <f t="shared" si="72"/>
        <v>0</v>
      </c>
      <c r="EU184" s="3">
        <f t="shared" si="72"/>
        <v>0</v>
      </c>
      <c r="EV184" s="3">
        <f t="shared" si="72"/>
        <v>0</v>
      </c>
      <c r="EW184" s="3">
        <f t="shared" si="72"/>
        <v>0</v>
      </c>
      <c r="EX184" s="3">
        <f t="shared" si="72"/>
        <v>0</v>
      </c>
      <c r="EY184" s="3">
        <f t="shared" si="72"/>
        <v>0</v>
      </c>
      <c r="EZ184" s="3">
        <f t="shared" si="72"/>
        <v>0</v>
      </c>
      <c r="FA184" s="3">
        <f t="shared" si="72"/>
        <v>0</v>
      </c>
      <c r="FB184" s="3">
        <f t="shared" si="72"/>
        <v>0</v>
      </c>
      <c r="FC184" s="3">
        <f t="shared" si="72"/>
        <v>0</v>
      </c>
      <c r="FD184" s="3">
        <f t="shared" si="72"/>
        <v>0</v>
      </c>
      <c r="FE184" s="3">
        <f t="shared" si="72"/>
        <v>0</v>
      </c>
      <c r="FF184" s="3">
        <f t="shared" si="72"/>
        <v>0</v>
      </c>
      <c r="FG184" s="3">
        <f t="shared" si="72"/>
        <v>0</v>
      </c>
      <c r="FH184" s="3">
        <f t="shared" si="72"/>
        <v>0</v>
      </c>
      <c r="FI184" s="3">
        <f t="shared" si="72"/>
        <v>0</v>
      </c>
      <c r="FJ184" s="3">
        <f t="shared" si="72"/>
        <v>0</v>
      </c>
      <c r="FK184" s="3">
        <f t="shared" si="72"/>
        <v>0</v>
      </c>
      <c r="FL184" s="3">
        <f t="shared" si="72"/>
        <v>0</v>
      </c>
      <c r="FM184" s="3">
        <f t="shared" si="72"/>
        <v>0</v>
      </c>
      <c r="FN184" s="3">
        <f t="shared" si="72"/>
        <v>0</v>
      </c>
      <c r="FO184" s="3">
        <f t="shared" si="72"/>
        <v>0</v>
      </c>
      <c r="FP184" s="3">
        <f t="shared" si="72"/>
        <v>0</v>
      </c>
      <c r="FQ184" s="3">
        <f t="shared" si="72"/>
        <v>0</v>
      </c>
      <c r="FR184" s="3">
        <f t="shared" si="72"/>
        <v>0</v>
      </c>
      <c r="FS184" s="3">
        <f t="shared" ref="FS184:GX184" si="73">FS189</f>
        <v>0</v>
      </c>
      <c r="FT184" s="3">
        <f t="shared" si="73"/>
        <v>0</v>
      </c>
      <c r="FU184" s="3">
        <f t="shared" si="73"/>
        <v>0</v>
      </c>
      <c r="FV184" s="3">
        <f t="shared" si="73"/>
        <v>0</v>
      </c>
      <c r="FW184" s="3">
        <f t="shared" si="73"/>
        <v>0</v>
      </c>
      <c r="FX184" s="3">
        <f t="shared" si="73"/>
        <v>0</v>
      </c>
      <c r="FY184" s="3">
        <f t="shared" si="73"/>
        <v>0</v>
      </c>
      <c r="FZ184" s="3">
        <f t="shared" si="73"/>
        <v>0</v>
      </c>
      <c r="GA184" s="3">
        <f t="shared" si="73"/>
        <v>0</v>
      </c>
      <c r="GB184" s="3">
        <f t="shared" si="73"/>
        <v>0</v>
      </c>
      <c r="GC184" s="3">
        <f t="shared" si="73"/>
        <v>0</v>
      </c>
      <c r="GD184" s="3">
        <f t="shared" si="73"/>
        <v>0</v>
      </c>
      <c r="GE184" s="3">
        <f t="shared" si="73"/>
        <v>0</v>
      </c>
      <c r="GF184" s="3">
        <f t="shared" si="73"/>
        <v>0</v>
      </c>
      <c r="GG184" s="3">
        <f t="shared" si="73"/>
        <v>0</v>
      </c>
      <c r="GH184" s="3">
        <f t="shared" si="73"/>
        <v>0</v>
      </c>
      <c r="GI184" s="3">
        <f t="shared" si="73"/>
        <v>0</v>
      </c>
      <c r="GJ184" s="3">
        <f t="shared" si="73"/>
        <v>0</v>
      </c>
      <c r="GK184" s="3">
        <f t="shared" si="73"/>
        <v>0</v>
      </c>
      <c r="GL184" s="3">
        <f t="shared" si="73"/>
        <v>0</v>
      </c>
      <c r="GM184" s="3">
        <f t="shared" si="73"/>
        <v>0</v>
      </c>
      <c r="GN184" s="3">
        <f t="shared" si="73"/>
        <v>0</v>
      </c>
      <c r="GO184" s="3">
        <f t="shared" si="73"/>
        <v>0</v>
      </c>
      <c r="GP184" s="3">
        <f t="shared" si="73"/>
        <v>0</v>
      </c>
      <c r="GQ184" s="3">
        <f t="shared" si="73"/>
        <v>0</v>
      </c>
      <c r="GR184" s="3">
        <f t="shared" si="73"/>
        <v>0</v>
      </c>
      <c r="GS184" s="3">
        <f t="shared" si="73"/>
        <v>0</v>
      </c>
      <c r="GT184" s="3">
        <f t="shared" si="73"/>
        <v>0</v>
      </c>
      <c r="GU184" s="3">
        <f t="shared" si="73"/>
        <v>0</v>
      </c>
      <c r="GV184" s="3">
        <f t="shared" si="73"/>
        <v>0</v>
      </c>
      <c r="GW184" s="3">
        <f t="shared" si="73"/>
        <v>0</v>
      </c>
      <c r="GX184" s="3">
        <f t="shared" si="73"/>
        <v>0</v>
      </c>
    </row>
    <row r="186" spans="1:245" x14ac:dyDescent="0.2">
      <c r="A186">
        <v>17</v>
      </c>
      <c r="B186">
        <v>1</v>
      </c>
      <c r="C186">
        <f>ROW(SmtRes!A15)</f>
        <v>15</v>
      </c>
      <c r="D186">
        <f>ROW(EtalonRes!A15)</f>
        <v>15</v>
      </c>
      <c r="E186" t="s">
        <v>123</v>
      </c>
      <c r="F186" t="s">
        <v>124</v>
      </c>
      <c r="G186" t="s">
        <v>289</v>
      </c>
      <c r="H186" t="s">
        <v>74</v>
      </c>
      <c r="I186">
        <v>1</v>
      </c>
      <c r="J186">
        <v>0</v>
      </c>
      <c r="K186">
        <v>1</v>
      </c>
      <c r="O186">
        <f>ROUND(CP186,2)</f>
        <v>12856.32</v>
      </c>
      <c r="P186">
        <f>ROUND(CQ186*I186,2)</f>
        <v>0</v>
      </c>
      <c r="Q186">
        <f>ROUND(CR186*I186,2)</f>
        <v>0</v>
      </c>
      <c r="R186">
        <f>ROUND(CS186*I186,2)</f>
        <v>0</v>
      </c>
      <c r="S186">
        <f>ROUND(CT186*I186,2)</f>
        <v>12856.32</v>
      </c>
      <c r="T186">
        <f>ROUND(CU186*I186,2)</f>
        <v>0</v>
      </c>
      <c r="U186">
        <f>ROUND(CV186*I186,7)</f>
        <v>27</v>
      </c>
      <c r="V186">
        <f>ROUND(CW186*I186,7)</f>
        <v>0</v>
      </c>
      <c r="W186">
        <f>ROUND(CX186*I186,2)</f>
        <v>0</v>
      </c>
      <c r="X186">
        <f>ROUND(CY186,2)</f>
        <v>0</v>
      </c>
      <c r="Y186">
        <f>ROUND(CZ186,2)</f>
        <v>0</v>
      </c>
      <c r="AA186">
        <v>282658987</v>
      </c>
      <c r="AB186">
        <f>ROUND((AC186+AD186+AF186),6)</f>
        <v>5022</v>
      </c>
      <c r="AC186">
        <f>ROUND((ES186),6)</f>
        <v>0</v>
      </c>
      <c r="AD186">
        <f>ROUND((((ET186)-(EU186))+AE186),6)</f>
        <v>0</v>
      </c>
      <c r="AE186">
        <f>ROUND((EU186),6)</f>
        <v>0</v>
      </c>
      <c r="AF186">
        <f>ROUND((EV186),6)</f>
        <v>5022</v>
      </c>
      <c r="AG186">
        <f>ROUND((AP186),6)</f>
        <v>0</v>
      </c>
      <c r="AH186">
        <f>(EW186)</f>
        <v>27</v>
      </c>
      <c r="AI186">
        <f>(EX186)</f>
        <v>0</v>
      </c>
      <c r="AJ186">
        <f>(AS186)</f>
        <v>0</v>
      </c>
      <c r="AK186">
        <v>5022</v>
      </c>
      <c r="AL186">
        <v>0</v>
      </c>
      <c r="AM186">
        <v>0</v>
      </c>
      <c r="AN186">
        <v>0</v>
      </c>
      <c r="AO186">
        <v>5022</v>
      </c>
      <c r="AP186">
        <v>0</v>
      </c>
      <c r="AQ186">
        <v>27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2.56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125</v>
      </c>
      <c r="BM186">
        <v>150</v>
      </c>
      <c r="BN186">
        <v>0</v>
      </c>
      <c r="BO186" t="s">
        <v>3</v>
      </c>
      <c r="BP186">
        <v>0</v>
      </c>
      <c r="BQ186">
        <v>1</v>
      </c>
      <c r="BR186">
        <v>0</v>
      </c>
      <c r="BS186">
        <v>2.56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(P186+Q186+S186)</f>
        <v>12856.32</v>
      </c>
      <c r="CQ186">
        <f>AC186*BC186</f>
        <v>0</v>
      </c>
      <c r="CR186">
        <f>(((ET186)*BB186-(EU186)*BS186)+AE186*BS186)</f>
        <v>0</v>
      </c>
      <c r="CS186">
        <f>AE186*BS186</f>
        <v>0</v>
      </c>
      <c r="CT186">
        <f>AF186*BA186</f>
        <v>12856.32</v>
      </c>
      <c r="CU186">
        <f t="shared" ref="CU186:CX187" si="74">AG186</f>
        <v>0</v>
      </c>
      <c r="CV186">
        <f t="shared" si="74"/>
        <v>27</v>
      </c>
      <c r="CW186">
        <f t="shared" si="74"/>
        <v>0</v>
      </c>
      <c r="CX186">
        <f t="shared" si="74"/>
        <v>0</v>
      </c>
      <c r="CY186">
        <f>(((S186+R186)*AT186)/100)</f>
        <v>0</v>
      </c>
      <c r="CZ186">
        <f>(((S186+R186)*AU186)/100)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1010</v>
      </c>
      <c r="DV186" t="s">
        <v>74</v>
      </c>
      <c r="DW186" t="s">
        <v>76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295507042</v>
      </c>
      <c r="EF186">
        <v>1</v>
      </c>
      <c r="EG186" t="s">
        <v>77</v>
      </c>
      <c r="EH186">
        <v>0</v>
      </c>
      <c r="EI186" t="s">
        <v>3</v>
      </c>
      <c r="EJ186">
        <v>1</v>
      </c>
      <c r="EK186">
        <v>150</v>
      </c>
      <c r="EL186" t="s">
        <v>78</v>
      </c>
      <c r="EM186" t="s">
        <v>79</v>
      </c>
      <c r="EO186" t="s">
        <v>3</v>
      </c>
      <c r="EQ186">
        <v>393216</v>
      </c>
      <c r="ER186">
        <v>5022</v>
      </c>
      <c r="ES186">
        <v>0</v>
      </c>
      <c r="ET186">
        <v>0</v>
      </c>
      <c r="EU186">
        <v>0</v>
      </c>
      <c r="EV186">
        <v>5022</v>
      </c>
      <c r="EW186">
        <v>27</v>
      </c>
      <c r="EX186">
        <v>0</v>
      </c>
      <c r="EY186">
        <v>0</v>
      </c>
      <c r="FQ186">
        <v>0</v>
      </c>
      <c r="FR186">
        <f>ROUND(IF(BI186=3,GM186,0),2)</f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-1623826081</v>
      </c>
      <c r="GG186">
        <v>2</v>
      </c>
      <c r="GH186">
        <v>1</v>
      </c>
      <c r="GI186">
        <v>3</v>
      </c>
      <c r="GJ186">
        <v>0</v>
      </c>
      <c r="GK186">
        <v>0</v>
      </c>
      <c r="GL186">
        <f>ROUND(IF(AND(BH186=3,BI186=3,FS186&lt;&gt;0),P186,0),2)</f>
        <v>0</v>
      </c>
      <c r="GM186">
        <f>ROUND(O186+X186+Y186,2)+GX186</f>
        <v>12856.32</v>
      </c>
      <c r="GN186">
        <f>IF(OR(BI186=0,BI186=1),GM186-GX186,0)</f>
        <v>12856.32</v>
      </c>
      <c r="GO186">
        <f>IF(BI186=2,GM186-GX186,0)</f>
        <v>0</v>
      </c>
      <c r="GP186">
        <f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>ROUND((GT186),6)</f>
        <v>0</v>
      </c>
      <c r="GW186">
        <v>1</v>
      </c>
      <c r="GX186">
        <f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C187">
        <f>ROW(SmtRes!A16)</f>
        <v>16</v>
      </c>
      <c r="D187">
        <f>ROW(EtalonRes!A16)</f>
        <v>16</v>
      </c>
      <c r="E187" t="s">
        <v>126</v>
      </c>
      <c r="F187" t="s">
        <v>81</v>
      </c>
      <c r="G187" t="s">
        <v>82</v>
      </c>
      <c r="H187" t="s">
        <v>83</v>
      </c>
      <c r="I187">
        <v>1</v>
      </c>
      <c r="J187">
        <v>0</v>
      </c>
      <c r="K187">
        <v>1</v>
      </c>
      <c r="O187">
        <f>ROUND(CP187,2)</f>
        <v>218.73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218.73</v>
      </c>
      <c r="T187">
        <f>ROUND(CU187*I187,2)</f>
        <v>0</v>
      </c>
      <c r="U187">
        <f>ROUND(CV187*I187,7)</f>
        <v>1.04</v>
      </c>
      <c r="V187">
        <f>ROUND(CW187*I187,7)</f>
        <v>0</v>
      </c>
      <c r="W187">
        <f>ROUND(CX187*I187,2)</f>
        <v>0</v>
      </c>
      <c r="X187">
        <f>ROUND(CY187,2)</f>
        <v>374.03</v>
      </c>
      <c r="Y187">
        <f>ROUND(CZ187,2)</f>
        <v>131.24</v>
      </c>
      <c r="AA187">
        <v>282658987</v>
      </c>
      <c r="AB187">
        <f>ROUND((AC187+AD187+AF187),6)</f>
        <v>150.85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150.85</v>
      </c>
      <c r="AG187">
        <f>ROUND((AP187),6)</f>
        <v>0</v>
      </c>
      <c r="AH187">
        <f>(EW187)</f>
        <v>1.04</v>
      </c>
      <c r="AI187">
        <f>(EX187)</f>
        <v>0</v>
      </c>
      <c r="AJ187">
        <f>(AS187)</f>
        <v>0</v>
      </c>
      <c r="AK187">
        <v>150.85</v>
      </c>
      <c r="AL187">
        <v>0</v>
      </c>
      <c r="AM187">
        <v>0</v>
      </c>
      <c r="AN187">
        <v>0</v>
      </c>
      <c r="AO187">
        <v>150.85</v>
      </c>
      <c r="AP187">
        <v>0</v>
      </c>
      <c r="AQ187">
        <v>1.04</v>
      </c>
      <c r="AR187">
        <v>0</v>
      </c>
      <c r="AS187">
        <v>0</v>
      </c>
      <c r="AT187">
        <v>171</v>
      </c>
      <c r="AU187">
        <v>60</v>
      </c>
      <c r="AV187">
        <v>1</v>
      </c>
      <c r="AW187">
        <v>1</v>
      </c>
      <c r="AZ187">
        <v>1</v>
      </c>
      <c r="BA187">
        <v>1.45</v>
      </c>
      <c r="BB187">
        <v>1.36</v>
      </c>
      <c r="BC187">
        <v>1.36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84</v>
      </c>
      <c r="BM187">
        <v>350021</v>
      </c>
      <c r="BN187">
        <v>0</v>
      </c>
      <c r="BO187" t="s">
        <v>85</v>
      </c>
      <c r="BP187">
        <v>1</v>
      </c>
      <c r="BQ187">
        <v>1</v>
      </c>
      <c r="BR187">
        <v>0</v>
      </c>
      <c r="BS187">
        <v>1.45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171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(P187+Q187+S187)</f>
        <v>218.73</v>
      </c>
      <c r="CQ187">
        <f>AC187*BC187</f>
        <v>0</v>
      </c>
      <c r="CR187">
        <f>(((ET187)*BB187-(EU187)*BS187)+AE187*BS187)</f>
        <v>0</v>
      </c>
      <c r="CS187">
        <f>AE187*BS187</f>
        <v>0</v>
      </c>
      <c r="CT187">
        <f>AF187*BA187</f>
        <v>218.73249999999999</v>
      </c>
      <c r="CU187">
        <f t="shared" si="74"/>
        <v>0</v>
      </c>
      <c r="CV187">
        <f t="shared" si="74"/>
        <v>1.04</v>
      </c>
      <c r="CW187">
        <f t="shared" si="74"/>
        <v>0</v>
      </c>
      <c r="CX187">
        <f t="shared" si="74"/>
        <v>0</v>
      </c>
      <c r="CY187">
        <f>(((S187+R187)*AT187)/100)</f>
        <v>374.0283</v>
      </c>
      <c r="CZ187">
        <f>(((S187+R187)*AU187)/100)</f>
        <v>131.238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701992</v>
      </c>
      <c r="DV187" t="s">
        <v>83</v>
      </c>
      <c r="DW187" t="s">
        <v>83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295507299</v>
      </c>
      <c r="EF187">
        <v>1</v>
      </c>
      <c r="EG187" t="s">
        <v>77</v>
      </c>
      <c r="EH187">
        <v>0</v>
      </c>
      <c r="EI187" t="s">
        <v>3</v>
      </c>
      <c r="EJ187">
        <v>1</v>
      </c>
      <c r="EK187">
        <v>350021</v>
      </c>
      <c r="EL187" t="s">
        <v>86</v>
      </c>
      <c r="EM187" t="s">
        <v>87</v>
      </c>
      <c r="EO187" t="s">
        <v>3</v>
      </c>
      <c r="EQ187">
        <v>1703936</v>
      </c>
      <c r="ER187">
        <v>150.85</v>
      </c>
      <c r="ES187">
        <v>0</v>
      </c>
      <c r="ET187">
        <v>0</v>
      </c>
      <c r="EU187">
        <v>0</v>
      </c>
      <c r="EV187">
        <v>150.85</v>
      </c>
      <c r="EW187">
        <v>1.04</v>
      </c>
      <c r="EX187">
        <v>0</v>
      </c>
      <c r="EY187">
        <v>0</v>
      </c>
      <c r="FQ187">
        <v>0</v>
      </c>
      <c r="FR187">
        <f>ROUND(IF(BI187=3,GM187,0),2)</f>
        <v>0</v>
      </c>
      <c r="FS187">
        <v>0</v>
      </c>
      <c r="FX187">
        <v>171</v>
      </c>
      <c r="FY187">
        <v>60</v>
      </c>
      <c r="GA187" t="s">
        <v>3</v>
      </c>
      <c r="GD187">
        <v>1</v>
      </c>
      <c r="GF187">
        <v>-431101286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>ROUND(IF(AND(BH187=3,BI187=3,FS187&lt;&gt;0),P187,0),2)</f>
        <v>0</v>
      </c>
      <c r="GM187">
        <f>ROUND(O187+X187+Y187,2)+GX187</f>
        <v>724</v>
      </c>
      <c r="GN187">
        <f>IF(OR(BI187=0,BI187=1),GM187-GX187,0)</f>
        <v>724</v>
      </c>
      <c r="GO187">
        <f>IF(BI187=2,GM187-GX187,0)</f>
        <v>0</v>
      </c>
      <c r="GP187">
        <f>IF(BI187=4,GM187-GX187,0)</f>
        <v>0</v>
      </c>
      <c r="GR187">
        <v>0</v>
      </c>
      <c r="GS187">
        <v>3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9" spans="1:245" x14ac:dyDescent="0.2">
      <c r="A189" s="2">
        <v>51</v>
      </c>
      <c r="B189" s="2">
        <f>B182</f>
        <v>1</v>
      </c>
      <c r="C189" s="2">
        <f>A182</f>
        <v>5</v>
      </c>
      <c r="D189" s="2">
        <f>ROW(A182)</f>
        <v>182</v>
      </c>
      <c r="E189" s="2"/>
      <c r="F189" s="2" t="str">
        <f>IF(F182&lt;&gt;"",F182,"")</f>
        <v>Новый подраздел</v>
      </c>
      <c r="G189" s="2" t="str">
        <f>IF(G182&lt;&gt;"",G182,"")</f>
        <v>Ежегодное техническое обслуживание (ТО-1) элегазовых баковых выключателей 35 кВ (Типы выключателей:   ВГБ-35, 48PM31)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75">ROUND(AB189,2)</f>
        <v>13075.05</v>
      </c>
      <c r="P189" s="2">
        <f t="shared" si="75"/>
        <v>0</v>
      </c>
      <c r="Q189" s="2">
        <f t="shared" si="75"/>
        <v>0</v>
      </c>
      <c r="R189" s="2">
        <f t="shared" si="75"/>
        <v>0</v>
      </c>
      <c r="S189" s="2">
        <f t="shared" si="75"/>
        <v>13075.05</v>
      </c>
      <c r="T189" s="2">
        <f t="shared" si="75"/>
        <v>0</v>
      </c>
      <c r="U189" s="2">
        <f>AH189</f>
        <v>28.04</v>
      </c>
      <c r="V189" s="2">
        <f>AI189</f>
        <v>0</v>
      </c>
      <c r="W189" s="2">
        <f>ROUND(AJ189,2)</f>
        <v>0</v>
      </c>
      <c r="X189" s="2">
        <f>ROUND(AK189,2)</f>
        <v>374.03</v>
      </c>
      <c r="Y189" s="2">
        <f>ROUND(AL189,2)</f>
        <v>131.24</v>
      </c>
      <c r="Z189" s="2"/>
      <c r="AA189" s="2"/>
      <c r="AB189" s="2">
        <f>ROUND(SUMIF(AA186:AA187,"=282658987",O186:O187),2)</f>
        <v>13075.05</v>
      </c>
      <c r="AC189" s="2">
        <f>ROUND(SUMIF(AA186:AA187,"=282658987",P186:P187),2)</f>
        <v>0</v>
      </c>
      <c r="AD189" s="2">
        <f>ROUND(SUMIF(AA186:AA187,"=282658987",Q186:Q187),2)</f>
        <v>0</v>
      </c>
      <c r="AE189" s="2">
        <f>ROUND(SUMIF(AA186:AA187,"=282658987",R186:R187),2)</f>
        <v>0</v>
      </c>
      <c r="AF189" s="2">
        <f>ROUND(SUMIF(AA186:AA187,"=282658987",S186:S187),2)</f>
        <v>13075.05</v>
      </c>
      <c r="AG189" s="2">
        <f>ROUND(SUMIF(AA186:AA187,"=282658987",T186:T187),2)</f>
        <v>0</v>
      </c>
      <c r="AH189" s="2">
        <f>SUMIF(AA186:AA187,"=282658987",U186:U187)</f>
        <v>28.04</v>
      </c>
      <c r="AI189" s="2">
        <f>SUMIF(AA186:AA187,"=282658987",V186:V187)</f>
        <v>0</v>
      </c>
      <c r="AJ189" s="2">
        <f>ROUND(SUMIF(AA186:AA187,"=282658987",W186:W187),2)</f>
        <v>0</v>
      </c>
      <c r="AK189" s="2">
        <f>ROUND(SUMIF(AA186:AA187,"=282658987",X186:X187),2)</f>
        <v>374.03</v>
      </c>
      <c r="AL189" s="2">
        <f>ROUND(SUMIF(AA186:AA187,"=282658987",Y186:Y187),2)</f>
        <v>131.24</v>
      </c>
      <c r="AM189" s="2"/>
      <c r="AN189" s="2"/>
      <c r="AO189" s="2">
        <f t="shared" ref="AO189:BD189" si="76">ROUND(BX189,2)</f>
        <v>0</v>
      </c>
      <c r="AP189" s="2">
        <f t="shared" si="76"/>
        <v>0</v>
      </c>
      <c r="AQ189" s="2">
        <f t="shared" si="76"/>
        <v>0</v>
      </c>
      <c r="AR189" s="2">
        <f t="shared" si="76"/>
        <v>13580.32</v>
      </c>
      <c r="AS189" s="2">
        <f t="shared" si="76"/>
        <v>13580.32</v>
      </c>
      <c r="AT189" s="2">
        <f t="shared" si="76"/>
        <v>0</v>
      </c>
      <c r="AU189" s="2">
        <f t="shared" si="76"/>
        <v>0</v>
      </c>
      <c r="AV189" s="2">
        <f t="shared" si="76"/>
        <v>0</v>
      </c>
      <c r="AW189" s="2">
        <f t="shared" si="76"/>
        <v>0</v>
      </c>
      <c r="AX189" s="2">
        <f t="shared" si="76"/>
        <v>0</v>
      </c>
      <c r="AY189" s="2">
        <f t="shared" si="76"/>
        <v>0</v>
      </c>
      <c r="AZ189" s="2">
        <f t="shared" si="76"/>
        <v>0</v>
      </c>
      <c r="BA189" s="2">
        <f t="shared" si="76"/>
        <v>0</v>
      </c>
      <c r="BB189" s="2">
        <f t="shared" si="76"/>
        <v>0</v>
      </c>
      <c r="BC189" s="2">
        <f t="shared" si="76"/>
        <v>0</v>
      </c>
      <c r="BD189" s="2">
        <f t="shared" si="76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ROUND(SUMIF(AA186:AA187,"=282658987",FQ186:FQ187),2)</f>
        <v>0</v>
      </c>
      <c r="BY189" s="2">
        <f>ROUND(SUMIF(AA186:AA187,"=282658987",FR186:FR187),2)</f>
        <v>0</v>
      </c>
      <c r="BZ189" s="2">
        <f>ROUND(SUMIF(AA186:AA187,"=282658987",GL186:GL187),2)</f>
        <v>0</v>
      </c>
      <c r="CA189" s="2">
        <f>ROUND(SUMIF(AA186:AA187,"=282658987",GM186:GM187),2)</f>
        <v>13580.32</v>
      </c>
      <c r="CB189" s="2">
        <f>ROUND(SUMIF(AA186:AA187,"=282658987",GN186:GN187),2)</f>
        <v>13580.32</v>
      </c>
      <c r="CC189" s="2">
        <f>ROUND(SUMIF(AA186:AA187,"=282658987",GO186:GO187),2)</f>
        <v>0</v>
      </c>
      <c r="CD189" s="2">
        <f>ROUND(SUMIF(AA186:AA187,"=282658987",GP186:GP187),2)</f>
        <v>0</v>
      </c>
      <c r="CE189" s="2">
        <f>AC189-BX189</f>
        <v>0</v>
      </c>
      <c r="CF189" s="2">
        <f>AC189-BY189</f>
        <v>0</v>
      </c>
      <c r="CG189" s="2">
        <f>BX189-BZ189</f>
        <v>0</v>
      </c>
      <c r="CH189" s="2">
        <f>AC189-BX189-BY189+BZ189</f>
        <v>0</v>
      </c>
      <c r="CI189" s="2">
        <f>BY189-BZ189</f>
        <v>0</v>
      </c>
      <c r="CJ189" s="2">
        <f>ROUND(SUMIF(AA186:AA187,"=282658987",GX186:GX187),2)</f>
        <v>0</v>
      </c>
      <c r="CK189" s="2">
        <f>ROUND(SUMIF(AA186:AA187,"=282658987",GY186:GY187),2)</f>
        <v>0</v>
      </c>
      <c r="CL189" s="2">
        <f>ROUND(SUMIF(AA186:AA187,"=282658987",GZ186:GZ187),2)</f>
        <v>0</v>
      </c>
      <c r="CM189" s="2">
        <f>ROUND(SUMIF(AA186:AA187,"=282658987",HD186:HD187),2)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13075.05</v>
      </c>
      <c r="G191" s="4" t="s">
        <v>16</v>
      </c>
      <c r="H191" s="4" t="s">
        <v>17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13075.05</v>
      </c>
      <c r="X191" s="4">
        <v>1</v>
      </c>
      <c r="Y191" s="4">
        <v>13075.05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0</v>
      </c>
      <c r="G192" s="4" t="s">
        <v>18</v>
      </c>
      <c r="H192" s="4" t="s">
        <v>19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20</v>
      </c>
      <c r="H193" s="4" t="s">
        <v>21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0</v>
      </c>
      <c r="G194" s="4" t="s">
        <v>22</v>
      </c>
      <c r="H194" s="4" t="s">
        <v>23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0</v>
      </c>
      <c r="G195" s="4" t="s">
        <v>24</v>
      </c>
      <c r="H195" s="4" t="s">
        <v>25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26</v>
      </c>
      <c r="H196" s="4" t="s">
        <v>27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0</v>
      </c>
      <c r="G197" s="4" t="s">
        <v>28</v>
      </c>
      <c r="H197" s="4" t="s">
        <v>29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30</v>
      </c>
      <c r="H198" s="4" t="s">
        <v>31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32</v>
      </c>
      <c r="H199" s="4" t="s">
        <v>33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34</v>
      </c>
      <c r="H200" s="4" t="s">
        <v>35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0</v>
      </c>
      <c r="G201" s="4" t="s">
        <v>36</v>
      </c>
      <c r="H201" s="4" t="s">
        <v>37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38</v>
      </c>
      <c r="H202" s="4" t="s">
        <v>39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0</v>
      </c>
      <c r="G203" s="4" t="s">
        <v>40</v>
      </c>
      <c r="H203" s="4" t="s">
        <v>41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13075.05</v>
      </c>
      <c r="G204" s="4" t="s">
        <v>42</v>
      </c>
      <c r="H204" s="4" t="s">
        <v>43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13075.05</v>
      </c>
      <c r="X204" s="4">
        <v>1</v>
      </c>
      <c r="Y204" s="4">
        <v>13075.05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44</v>
      </c>
      <c r="H205" s="4" t="s">
        <v>45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13580.32</v>
      </c>
      <c r="G206" s="4" t="s">
        <v>46</v>
      </c>
      <c r="H206" s="4" t="s">
        <v>47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13580.32</v>
      </c>
      <c r="X206" s="4">
        <v>1</v>
      </c>
      <c r="Y206" s="4">
        <v>13580.32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48</v>
      </c>
      <c r="H207" s="4" t="s">
        <v>49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50</v>
      </c>
      <c r="H208" s="4" t="s">
        <v>51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52</v>
      </c>
      <c r="H209" s="4" t="s">
        <v>53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54</v>
      </c>
      <c r="H210" s="4" t="s">
        <v>55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ROUND(Source!U189,O211)</f>
        <v>28.04</v>
      </c>
      <c r="G211" s="4" t="s">
        <v>56</v>
      </c>
      <c r="H211" s="4" t="s">
        <v>57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28.04</v>
      </c>
      <c r="X211" s="4">
        <v>1</v>
      </c>
      <c r="Y211" s="4">
        <v>28.04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ROUND(Source!V189,O212)</f>
        <v>0</v>
      </c>
      <c r="G212" s="4" t="s">
        <v>58</v>
      </c>
      <c r="H212" s="4" t="s">
        <v>59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60</v>
      </c>
      <c r="H213" s="4" t="s">
        <v>61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62</v>
      </c>
      <c r="H214" s="4" t="s">
        <v>63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374.03</v>
      </c>
      <c r="G215" s="4" t="s">
        <v>64</v>
      </c>
      <c r="H215" s="4" t="s">
        <v>65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374.03</v>
      </c>
      <c r="X215" s="4">
        <v>1</v>
      </c>
      <c r="Y215" s="4">
        <v>374.03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131.24</v>
      </c>
      <c r="G216" s="4" t="s">
        <v>66</v>
      </c>
      <c r="H216" s="4" t="s">
        <v>67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131.24</v>
      </c>
      <c r="X216" s="4">
        <v>1</v>
      </c>
      <c r="Y216" s="4">
        <v>131.24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13580.32</v>
      </c>
      <c r="G217" s="4" t="s">
        <v>68</v>
      </c>
      <c r="H217" s="4" t="s">
        <v>69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13580.32</v>
      </c>
      <c r="X217" s="4">
        <v>1</v>
      </c>
      <c r="Y217" s="4">
        <v>13580.32</v>
      </c>
      <c r="Z217" s="4"/>
      <c r="AA217" s="4"/>
      <c r="AB217" s="4"/>
    </row>
    <row r="219" spans="1:245" x14ac:dyDescent="0.2">
      <c r="A219" s="1">
        <v>5</v>
      </c>
      <c r="B219" s="1">
        <v>1</v>
      </c>
      <c r="C219" s="1"/>
      <c r="D219" s="1">
        <f>ROW(A229)</f>
        <v>229</v>
      </c>
      <c r="E219" s="1"/>
      <c r="F219" s="1" t="s">
        <v>88</v>
      </c>
      <c r="G219" s="1" t="s">
        <v>127</v>
      </c>
      <c r="H219" s="1" t="s">
        <v>3</v>
      </c>
      <c r="I219" s="1">
        <v>0</v>
      </c>
      <c r="J219" s="1"/>
      <c r="K219" s="1">
        <v>0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/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3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3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77">B229</f>
        <v>1</v>
      </c>
      <c r="C221" s="2">
        <f t="shared" si="77"/>
        <v>5</v>
      </c>
      <c r="D221" s="2">
        <f t="shared" si="77"/>
        <v>219</v>
      </c>
      <c r="E221" s="2">
        <f t="shared" si="77"/>
        <v>0</v>
      </c>
      <c r="F221" s="2" t="str">
        <f t="shared" si="77"/>
        <v>Новый подраздел</v>
      </c>
      <c r="G221" s="2" t="str">
        <f t="shared" si="77"/>
        <v>Tехническое обслуживание (ТО-5 - 1 раз в 5 лет и в 1-й год эксплуатации) элегазовых баковых  выключателей 35 кВ (Типы выключателей:</v>
      </c>
      <c r="H221" s="2"/>
      <c r="I221" s="2"/>
      <c r="J221" s="2"/>
      <c r="K221" s="2"/>
      <c r="L221" s="2"/>
      <c r="M221" s="2"/>
      <c r="N221" s="2"/>
      <c r="O221" s="2">
        <f t="shared" ref="O221:AT221" si="78">O229</f>
        <v>15535.3</v>
      </c>
      <c r="P221" s="2">
        <f t="shared" si="78"/>
        <v>0</v>
      </c>
      <c r="Q221" s="2">
        <f t="shared" si="78"/>
        <v>0</v>
      </c>
      <c r="R221" s="2">
        <f t="shared" si="78"/>
        <v>0</v>
      </c>
      <c r="S221" s="2">
        <f t="shared" si="78"/>
        <v>15535.3</v>
      </c>
      <c r="T221" s="2">
        <f t="shared" si="78"/>
        <v>0</v>
      </c>
      <c r="U221" s="2">
        <f t="shared" si="78"/>
        <v>36.14</v>
      </c>
      <c r="V221" s="2">
        <f t="shared" si="78"/>
        <v>0</v>
      </c>
      <c r="W221" s="2">
        <f t="shared" si="78"/>
        <v>0</v>
      </c>
      <c r="X221" s="2">
        <f t="shared" si="78"/>
        <v>2875.63</v>
      </c>
      <c r="Y221" s="2">
        <f t="shared" si="78"/>
        <v>893.15</v>
      </c>
      <c r="Z221" s="2">
        <f t="shared" si="78"/>
        <v>0</v>
      </c>
      <c r="AA221" s="2">
        <f t="shared" si="78"/>
        <v>0</v>
      </c>
      <c r="AB221" s="2">
        <f t="shared" si="78"/>
        <v>15535.3</v>
      </c>
      <c r="AC221" s="2">
        <f t="shared" si="78"/>
        <v>0</v>
      </c>
      <c r="AD221" s="2">
        <f t="shared" si="78"/>
        <v>0</v>
      </c>
      <c r="AE221" s="2">
        <f t="shared" si="78"/>
        <v>0</v>
      </c>
      <c r="AF221" s="2">
        <f t="shared" si="78"/>
        <v>15535.3</v>
      </c>
      <c r="AG221" s="2">
        <f t="shared" si="78"/>
        <v>0</v>
      </c>
      <c r="AH221" s="2">
        <f t="shared" si="78"/>
        <v>36.14</v>
      </c>
      <c r="AI221" s="2">
        <f t="shared" si="78"/>
        <v>0</v>
      </c>
      <c r="AJ221" s="2">
        <f t="shared" si="78"/>
        <v>0</v>
      </c>
      <c r="AK221" s="2">
        <f t="shared" si="78"/>
        <v>2875.63</v>
      </c>
      <c r="AL221" s="2">
        <f t="shared" si="78"/>
        <v>893.15</v>
      </c>
      <c r="AM221" s="2">
        <f t="shared" si="78"/>
        <v>0</v>
      </c>
      <c r="AN221" s="2">
        <f t="shared" si="78"/>
        <v>0</v>
      </c>
      <c r="AO221" s="2">
        <f t="shared" si="78"/>
        <v>0</v>
      </c>
      <c r="AP221" s="2">
        <f t="shared" si="78"/>
        <v>0</v>
      </c>
      <c r="AQ221" s="2">
        <f t="shared" si="78"/>
        <v>0</v>
      </c>
      <c r="AR221" s="2">
        <f t="shared" si="78"/>
        <v>19304.080000000002</v>
      </c>
      <c r="AS221" s="2">
        <f t="shared" si="78"/>
        <v>19304.080000000002</v>
      </c>
      <c r="AT221" s="2">
        <f t="shared" si="78"/>
        <v>0</v>
      </c>
      <c r="AU221" s="2">
        <f t="shared" ref="AU221:BZ221" si="79">AU229</f>
        <v>0</v>
      </c>
      <c r="AV221" s="2">
        <f t="shared" si="79"/>
        <v>0</v>
      </c>
      <c r="AW221" s="2">
        <f t="shared" si="79"/>
        <v>0</v>
      </c>
      <c r="AX221" s="2">
        <f t="shared" si="79"/>
        <v>0</v>
      </c>
      <c r="AY221" s="2">
        <f t="shared" si="79"/>
        <v>0</v>
      </c>
      <c r="AZ221" s="2">
        <f t="shared" si="79"/>
        <v>0</v>
      </c>
      <c r="BA221" s="2">
        <f t="shared" si="79"/>
        <v>0</v>
      </c>
      <c r="BB221" s="2">
        <f t="shared" si="79"/>
        <v>0</v>
      </c>
      <c r="BC221" s="2">
        <f t="shared" si="79"/>
        <v>0</v>
      </c>
      <c r="BD221" s="2">
        <f t="shared" si="79"/>
        <v>0</v>
      </c>
      <c r="BE221" s="2">
        <f t="shared" si="79"/>
        <v>0</v>
      </c>
      <c r="BF221" s="2">
        <f t="shared" si="79"/>
        <v>0</v>
      </c>
      <c r="BG221" s="2">
        <f t="shared" si="79"/>
        <v>0</v>
      </c>
      <c r="BH221" s="2">
        <f t="shared" si="79"/>
        <v>0</v>
      </c>
      <c r="BI221" s="2">
        <f t="shared" si="79"/>
        <v>0</v>
      </c>
      <c r="BJ221" s="2">
        <f t="shared" si="79"/>
        <v>0</v>
      </c>
      <c r="BK221" s="2">
        <f t="shared" si="79"/>
        <v>0</v>
      </c>
      <c r="BL221" s="2">
        <f t="shared" si="79"/>
        <v>0</v>
      </c>
      <c r="BM221" s="2">
        <f t="shared" si="79"/>
        <v>0</v>
      </c>
      <c r="BN221" s="2">
        <f t="shared" si="79"/>
        <v>0</v>
      </c>
      <c r="BO221" s="2">
        <f t="shared" si="79"/>
        <v>0</v>
      </c>
      <c r="BP221" s="2">
        <f t="shared" si="79"/>
        <v>0</v>
      </c>
      <c r="BQ221" s="2">
        <f t="shared" si="79"/>
        <v>0</v>
      </c>
      <c r="BR221" s="2">
        <f t="shared" si="79"/>
        <v>0</v>
      </c>
      <c r="BS221" s="2">
        <f t="shared" si="79"/>
        <v>0</v>
      </c>
      <c r="BT221" s="2">
        <f t="shared" si="79"/>
        <v>0</v>
      </c>
      <c r="BU221" s="2">
        <f t="shared" si="79"/>
        <v>0</v>
      </c>
      <c r="BV221" s="2">
        <f t="shared" si="79"/>
        <v>0</v>
      </c>
      <c r="BW221" s="2">
        <f t="shared" si="79"/>
        <v>0</v>
      </c>
      <c r="BX221" s="2">
        <f t="shared" si="79"/>
        <v>0</v>
      </c>
      <c r="BY221" s="2">
        <f t="shared" si="79"/>
        <v>0</v>
      </c>
      <c r="BZ221" s="2">
        <f t="shared" si="79"/>
        <v>0</v>
      </c>
      <c r="CA221" s="2">
        <f t="shared" ref="CA221:DF221" si="80">CA229</f>
        <v>19304.080000000002</v>
      </c>
      <c r="CB221" s="2">
        <f t="shared" si="80"/>
        <v>19304.080000000002</v>
      </c>
      <c r="CC221" s="2">
        <f t="shared" si="80"/>
        <v>0</v>
      </c>
      <c r="CD221" s="2">
        <f t="shared" si="80"/>
        <v>0</v>
      </c>
      <c r="CE221" s="2">
        <f t="shared" si="80"/>
        <v>0</v>
      </c>
      <c r="CF221" s="2">
        <f t="shared" si="80"/>
        <v>0</v>
      </c>
      <c r="CG221" s="2">
        <f t="shared" si="80"/>
        <v>0</v>
      </c>
      <c r="CH221" s="2">
        <f t="shared" si="80"/>
        <v>0</v>
      </c>
      <c r="CI221" s="2">
        <f t="shared" si="80"/>
        <v>0</v>
      </c>
      <c r="CJ221" s="2">
        <f t="shared" si="80"/>
        <v>0</v>
      </c>
      <c r="CK221" s="2">
        <f t="shared" si="80"/>
        <v>0</v>
      </c>
      <c r="CL221" s="2">
        <f t="shared" si="80"/>
        <v>0</v>
      </c>
      <c r="CM221" s="2">
        <f t="shared" si="80"/>
        <v>0</v>
      </c>
      <c r="CN221" s="2">
        <f t="shared" si="80"/>
        <v>0</v>
      </c>
      <c r="CO221" s="2">
        <f t="shared" si="80"/>
        <v>0</v>
      </c>
      <c r="CP221" s="2">
        <f t="shared" si="80"/>
        <v>0</v>
      </c>
      <c r="CQ221" s="2">
        <f t="shared" si="80"/>
        <v>0</v>
      </c>
      <c r="CR221" s="2">
        <f t="shared" si="80"/>
        <v>0</v>
      </c>
      <c r="CS221" s="2">
        <f t="shared" si="80"/>
        <v>0</v>
      </c>
      <c r="CT221" s="2">
        <f t="shared" si="80"/>
        <v>0</v>
      </c>
      <c r="CU221" s="2">
        <f t="shared" si="80"/>
        <v>0</v>
      </c>
      <c r="CV221" s="2">
        <f t="shared" si="80"/>
        <v>0</v>
      </c>
      <c r="CW221" s="2">
        <f t="shared" si="80"/>
        <v>0</v>
      </c>
      <c r="CX221" s="2">
        <f t="shared" si="80"/>
        <v>0</v>
      </c>
      <c r="CY221" s="2">
        <f t="shared" si="80"/>
        <v>0</v>
      </c>
      <c r="CZ221" s="2">
        <f t="shared" si="80"/>
        <v>0</v>
      </c>
      <c r="DA221" s="2">
        <f t="shared" si="80"/>
        <v>0</v>
      </c>
      <c r="DB221" s="2">
        <f t="shared" si="80"/>
        <v>0</v>
      </c>
      <c r="DC221" s="2">
        <f t="shared" si="80"/>
        <v>0</v>
      </c>
      <c r="DD221" s="2">
        <f t="shared" si="80"/>
        <v>0</v>
      </c>
      <c r="DE221" s="2">
        <f t="shared" si="80"/>
        <v>0</v>
      </c>
      <c r="DF221" s="2">
        <f t="shared" si="80"/>
        <v>0</v>
      </c>
      <c r="DG221" s="3">
        <f t="shared" ref="DG221:EL221" si="81">DG229</f>
        <v>0</v>
      </c>
      <c r="DH221" s="3">
        <f t="shared" si="81"/>
        <v>0</v>
      </c>
      <c r="DI221" s="3">
        <f t="shared" si="81"/>
        <v>0</v>
      </c>
      <c r="DJ221" s="3">
        <f t="shared" si="81"/>
        <v>0</v>
      </c>
      <c r="DK221" s="3">
        <f t="shared" si="81"/>
        <v>0</v>
      </c>
      <c r="DL221" s="3">
        <f t="shared" si="81"/>
        <v>0</v>
      </c>
      <c r="DM221" s="3">
        <f t="shared" si="81"/>
        <v>0</v>
      </c>
      <c r="DN221" s="3">
        <f t="shared" si="81"/>
        <v>0</v>
      </c>
      <c r="DO221" s="3">
        <f t="shared" si="81"/>
        <v>0</v>
      </c>
      <c r="DP221" s="3">
        <f t="shared" si="81"/>
        <v>0</v>
      </c>
      <c r="DQ221" s="3">
        <f t="shared" si="81"/>
        <v>0</v>
      </c>
      <c r="DR221" s="3">
        <f t="shared" si="81"/>
        <v>0</v>
      </c>
      <c r="DS221" s="3">
        <f t="shared" si="81"/>
        <v>0</v>
      </c>
      <c r="DT221" s="3">
        <f t="shared" si="81"/>
        <v>0</v>
      </c>
      <c r="DU221" s="3">
        <f t="shared" si="81"/>
        <v>0</v>
      </c>
      <c r="DV221" s="3">
        <f t="shared" si="81"/>
        <v>0</v>
      </c>
      <c r="DW221" s="3">
        <f t="shared" si="81"/>
        <v>0</v>
      </c>
      <c r="DX221" s="3">
        <f t="shared" si="81"/>
        <v>0</v>
      </c>
      <c r="DY221" s="3">
        <f t="shared" si="81"/>
        <v>0</v>
      </c>
      <c r="DZ221" s="3">
        <f t="shared" si="81"/>
        <v>0</v>
      </c>
      <c r="EA221" s="3">
        <f t="shared" si="81"/>
        <v>0</v>
      </c>
      <c r="EB221" s="3">
        <f t="shared" si="81"/>
        <v>0</v>
      </c>
      <c r="EC221" s="3">
        <f t="shared" si="81"/>
        <v>0</v>
      </c>
      <c r="ED221" s="3">
        <f t="shared" si="81"/>
        <v>0</v>
      </c>
      <c r="EE221" s="3">
        <f t="shared" si="81"/>
        <v>0</v>
      </c>
      <c r="EF221" s="3">
        <f t="shared" si="81"/>
        <v>0</v>
      </c>
      <c r="EG221" s="3">
        <f t="shared" si="81"/>
        <v>0</v>
      </c>
      <c r="EH221" s="3">
        <f t="shared" si="81"/>
        <v>0</v>
      </c>
      <c r="EI221" s="3">
        <f t="shared" si="81"/>
        <v>0</v>
      </c>
      <c r="EJ221" s="3">
        <f t="shared" si="81"/>
        <v>0</v>
      </c>
      <c r="EK221" s="3">
        <f t="shared" si="81"/>
        <v>0</v>
      </c>
      <c r="EL221" s="3">
        <f t="shared" si="81"/>
        <v>0</v>
      </c>
      <c r="EM221" s="3">
        <f t="shared" ref="EM221:FR221" si="82">EM229</f>
        <v>0</v>
      </c>
      <c r="EN221" s="3">
        <f t="shared" si="82"/>
        <v>0</v>
      </c>
      <c r="EO221" s="3">
        <f t="shared" si="82"/>
        <v>0</v>
      </c>
      <c r="EP221" s="3">
        <f t="shared" si="82"/>
        <v>0</v>
      </c>
      <c r="EQ221" s="3">
        <f t="shared" si="82"/>
        <v>0</v>
      </c>
      <c r="ER221" s="3">
        <f t="shared" si="82"/>
        <v>0</v>
      </c>
      <c r="ES221" s="3">
        <f t="shared" si="82"/>
        <v>0</v>
      </c>
      <c r="ET221" s="3">
        <f t="shared" si="82"/>
        <v>0</v>
      </c>
      <c r="EU221" s="3">
        <f t="shared" si="82"/>
        <v>0</v>
      </c>
      <c r="EV221" s="3">
        <f t="shared" si="82"/>
        <v>0</v>
      </c>
      <c r="EW221" s="3">
        <f t="shared" si="82"/>
        <v>0</v>
      </c>
      <c r="EX221" s="3">
        <f t="shared" si="82"/>
        <v>0</v>
      </c>
      <c r="EY221" s="3">
        <f t="shared" si="82"/>
        <v>0</v>
      </c>
      <c r="EZ221" s="3">
        <f t="shared" si="82"/>
        <v>0</v>
      </c>
      <c r="FA221" s="3">
        <f t="shared" si="82"/>
        <v>0</v>
      </c>
      <c r="FB221" s="3">
        <f t="shared" si="82"/>
        <v>0</v>
      </c>
      <c r="FC221" s="3">
        <f t="shared" si="82"/>
        <v>0</v>
      </c>
      <c r="FD221" s="3">
        <f t="shared" si="82"/>
        <v>0</v>
      </c>
      <c r="FE221" s="3">
        <f t="shared" si="82"/>
        <v>0</v>
      </c>
      <c r="FF221" s="3">
        <f t="shared" si="82"/>
        <v>0</v>
      </c>
      <c r="FG221" s="3">
        <f t="shared" si="82"/>
        <v>0</v>
      </c>
      <c r="FH221" s="3">
        <f t="shared" si="82"/>
        <v>0</v>
      </c>
      <c r="FI221" s="3">
        <f t="shared" si="82"/>
        <v>0</v>
      </c>
      <c r="FJ221" s="3">
        <f t="shared" si="82"/>
        <v>0</v>
      </c>
      <c r="FK221" s="3">
        <f t="shared" si="82"/>
        <v>0</v>
      </c>
      <c r="FL221" s="3">
        <f t="shared" si="82"/>
        <v>0</v>
      </c>
      <c r="FM221" s="3">
        <f t="shared" si="82"/>
        <v>0</v>
      </c>
      <c r="FN221" s="3">
        <f t="shared" si="82"/>
        <v>0</v>
      </c>
      <c r="FO221" s="3">
        <f t="shared" si="82"/>
        <v>0</v>
      </c>
      <c r="FP221" s="3">
        <f t="shared" si="82"/>
        <v>0</v>
      </c>
      <c r="FQ221" s="3">
        <f t="shared" si="82"/>
        <v>0</v>
      </c>
      <c r="FR221" s="3">
        <f t="shared" si="82"/>
        <v>0</v>
      </c>
      <c r="FS221" s="3">
        <f t="shared" ref="FS221:GX221" si="83">FS229</f>
        <v>0</v>
      </c>
      <c r="FT221" s="3">
        <f t="shared" si="83"/>
        <v>0</v>
      </c>
      <c r="FU221" s="3">
        <f t="shared" si="83"/>
        <v>0</v>
      </c>
      <c r="FV221" s="3">
        <f t="shared" si="83"/>
        <v>0</v>
      </c>
      <c r="FW221" s="3">
        <f t="shared" si="83"/>
        <v>0</v>
      </c>
      <c r="FX221" s="3">
        <f t="shared" si="83"/>
        <v>0</v>
      </c>
      <c r="FY221" s="3">
        <f t="shared" si="83"/>
        <v>0</v>
      </c>
      <c r="FZ221" s="3">
        <f t="shared" si="83"/>
        <v>0</v>
      </c>
      <c r="GA221" s="3">
        <f t="shared" si="83"/>
        <v>0</v>
      </c>
      <c r="GB221" s="3">
        <f t="shared" si="83"/>
        <v>0</v>
      </c>
      <c r="GC221" s="3">
        <f t="shared" si="83"/>
        <v>0</v>
      </c>
      <c r="GD221" s="3">
        <f t="shared" si="83"/>
        <v>0</v>
      </c>
      <c r="GE221" s="3">
        <f t="shared" si="83"/>
        <v>0</v>
      </c>
      <c r="GF221" s="3">
        <f t="shared" si="83"/>
        <v>0</v>
      </c>
      <c r="GG221" s="3">
        <f t="shared" si="83"/>
        <v>0</v>
      </c>
      <c r="GH221" s="3">
        <f t="shared" si="83"/>
        <v>0</v>
      </c>
      <c r="GI221" s="3">
        <f t="shared" si="83"/>
        <v>0</v>
      </c>
      <c r="GJ221" s="3">
        <f t="shared" si="83"/>
        <v>0</v>
      </c>
      <c r="GK221" s="3">
        <f t="shared" si="83"/>
        <v>0</v>
      </c>
      <c r="GL221" s="3">
        <f t="shared" si="83"/>
        <v>0</v>
      </c>
      <c r="GM221" s="3">
        <f t="shared" si="83"/>
        <v>0</v>
      </c>
      <c r="GN221" s="3">
        <f t="shared" si="83"/>
        <v>0</v>
      </c>
      <c r="GO221" s="3">
        <f t="shared" si="83"/>
        <v>0</v>
      </c>
      <c r="GP221" s="3">
        <f t="shared" si="83"/>
        <v>0</v>
      </c>
      <c r="GQ221" s="3">
        <f t="shared" si="83"/>
        <v>0</v>
      </c>
      <c r="GR221" s="3">
        <f t="shared" si="83"/>
        <v>0</v>
      </c>
      <c r="GS221" s="3">
        <f t="shared" si="83"/>
        <v>0</v>
      </c>
      <c r="GT221" s="3">
        <f t="shared" si="83"/>
        <v>0</v>
      </c>
      <c r="GU221" s="3">
        <f t="shared" si="83"/>
        <v>0</v>
      </c>
      <c r="GV221" s="3">
        <f t="shared" si="83"/>
        <v>0</v>
      </c>
      <c r="GW221" s="3">
        <f t="shared" si="83"/>
        <v>0</v>
      </c>
      <c r="GX221" s="3">
        <f t="shared" si="83"/>
        <v>0</v>
      </c>
    </row>
    <row r="223" spans="1:245" x14ac:dyDescent="0.2">
      <c r="A223">
        <v>17</v>
      </c>
      <c r="B223">
        <v>1</v>
      </c>
      <c r="C223">
        <f>ROW(SmtRes!A17)</f>
        <v>17</v>
      </c>
      <c r="D223">
        <f>ROW(EtalonRes!A17)</f>
        <v>17</v>
      </c>
      <c r="E223" t="s">
        <v>128</v>
      </c>
      <c r="F223" t="s">
        <v>124</v>
      </c>
      <c r="G223" t="s">
        <v>289</v>
      </c>
      <c r="H223" t="s">
        <v>74</v>
      </c>
      <c r="I223">
        <v>1</v>
      </c>
      <c r="J223">
        <v>0</v>
      </c>
      <c r="K223">
        <v>1</v>
      </c>
      <c r="O223">
        <f>ROUND(CP223,2)</f>
        <v>12856.32</v>
      </c>
      <c r="P223">
        <f>ROUND(CQ223*I223,2)</f>
        <v>0</v>
      </c>
      <c r="Q223">
        <f>ROUND(CR223*I223,2)</f>
        <v>0</v>
      </c>
      <c r="R223">
        <f>ROUND(CS223*I223,2)</f>
        <v>0</v>
      </c>
      <c r="S223">
        <f>ROUND(CT223*I223,2)</f>
        <v>12856.32</v>
      </c>
      <c r="T223">
        <f>ROUND(CU223*I223,2)</f>
        <v>0</v>
      </c>
      <c r="U223">
        <f>ROUND(CV223*I223,7)</f>
        <v>27</v>
      </c>
      <c r="V223">
        <f>ROUND(CW223*I223,7)</f>
        <v>0</v>
      </c>
      <c r="W223">
        <f>ROUND(CX223*I223,2)</f>
        <v>0</v>
      </c>
      <c r="X223">
        <f t="shared" ref="X223:Y227" si="84">ROUND(CY223,2)</f>
        <v>0</v>
      </c>
      <c r="Y223">
        <f t="shared" si="84"/>
        <v>0</v>
      </c>
      <c r="AA223">
        <v>282658987</v>
      </c>
      <c r="AB223">
        <f>ROUND((AC223+AD223+AF223),6)</f>
        <v>5022</v>
      </c>
      <c r="AC223">
        <f>ROUND((ES223),6)</f>
        <v>0</v>
      </c>
      <c r="AD223">
        <f>ROUND((((ET223)-(EU223))+AE223),6)</f>
        <v>0</v>
      </c>
      <c r="AE223">
        <f t="shared" ref="AE223:AF227" si="85">ROUND((EU223),6)</f>
        <v>0</v>
      </c>
      <c r="AF223">
        <f t="shared" si="85"/>
        <v>5022</v>
      </c>
      <c r="AG223">
        <f>ROUND((AP223),6)</f>
        <v>0</v>
      </c>
      <c r="AH223">
        <f t="shared" ref="AH223:AI227" si="86">(EW223)</f>
        <v>27</v>
      </c>
      <c r="AI223">
        <f t="shared" si="86"/>
        <v>0</v>
      </c>
      <c r="AJ223">
        <f>(AS223)</f>
        <v>0</v>
      </c>
      <c r="AK223">
        <v>5022</v>
      </c>
      <c r="AL223">
        <v>0</v>
      </c>
      <c r="AM223">
        <v>0</v>
      </c>
      <c r="AN223">
        <v>0</v>
      </c>
      <c r="AO223">
        <v>5022</v>
      </c>
      <c r="AP223">
        <v>0</v>
      </c>
      <c r="AQ223">
        <v>27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2.56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125</v>
      </c>
      <c r="BM223">
        <v>150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2.56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(P223+Q223+S223)</f>
        <v>12856.32</v>
      </c>
      <c r="CQ223">
        <f>AC223*BC223</f>
        <v>0</v>
      </c>
      <c r="CR223">
        <f>(((ET223)*BB223-(EU223)*BS223)+AE223*BS223)</f>
        <v>0</v>
      </c>
      <c r="CS223">
        <f>AE223*BS223</f>
        <v>0</v>
      </c>
      <c r="CT223">
        <f>AF223*BA223</f>
        <v>12856.32</v>
      </c>
      <c r="CU223">
        <f t="shared" ref="CU223:CX227" si="87">AG223</f>
        <v>0</v>
      </c>
      <c r="CV223">
        <f t="shared" si="87"/>
        <v>27</v>
      </c>
      <c r="CW223">
        <f t="shared" si="87"/>
        <v>0</v>
      </c>
      <c r="CX223">
        <f t="shared" si="87"/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74</v>
      </c>
      <c r="DW223" t="s">
        <v>76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295507042</v>
      </c>
      <c r="EF223">
        <v>1</v>
      </c>
      <c r="EG223" t="s">
        <v>77</v>
      </c>
      <c r="EH223">
        <v>0</v>
      </c>
      <c r="EI223" t="s">
        <v>3</v>
      </c>
      <c r="EJ223">
        <v>1</v>
      </c>
      <c r="EK223">
        <v>150</v>
      </c>
      <c r="EL223" t="s">
        <v>78</v>
      </c>
      <c r="EM223" t="s">
        <v>79</v>
      </c>
      <c r="EO223" t="s">
        <v>3</v>
      </c>
      <c r="EQ223">
        <v>393216</v>
      </c>
      <c r="ER223">
        <v>5022</v>
      </c>
      <c r="ES223">
        <v>0</v>
      </c>
      <c r="ET223">
        <v>0</v>
      </c>
      <c r="EU223">
        <v>0</v>
      </c>
      <c r="EV223">
        <v>5022</v>
      </c>
      <c r="EW223">
        <v>27</v>
      </c>
      <c r="EX223">
        <v>0</v>
      </c>
      <c r="EY223">
        <v>0</v>
      </c>
      <c r="FQ223">
        <v>0</v>
      </c>
      <c r="FR223">
        <f>ROUND(IF(BI223=3,GM223,0),2)</f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-1623826081</v>
      </c>
      <c r="GG223">
        <v>2</v>
      </c>
      <c r="GH223">
        <v>1</v>
      </c>
      <c r="GI223">
        <v>3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12856.32</v>
      </c>
      <c r="GN223">
        <f>IF(OR(BI223=0,BI223=1),GM223-GX223,0)</f>
        <v>12856.32</v>
      </c>
      <c r="GO223">
        <f>IF(BI223=2,GM223-GX223,0)</f>
        <v>0</v>
      </c>
      <c r="GP223">
        <f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ROW(SmtRes!A18)</f>
        <v>18</v>
      </c>
      <c r="D224">
        <f>ROW(EtalonRes!A18)</f>
        <v>18</v>
      </c>
      <c r="E224" t="s">
        <v>129</v>
      </c>
      <c r="F224" t="s">
        <v>92</v>
      </c>
      <c r="G224" t="s">
        <v>118</v>
      </c>
      <c r="H224" t="s">
        <v>94</v>
      </c>
      <c r="I224">
        <v>1</v>
      </c>
      <c r="J224">
        <v>0</v>
      </c>
      <c r="K224">
        <v>1</v>
      </c>
      <c r="O224">
        <f>ROUND(CP224,2)</f>
        <v>778.24</v>
      </c>
      <c r="P224">
        <f>ROUND(CQ224*I224,2)</f>
        <v>0</v>
      </c>
      <c r="Q224">
        <f>ROUND(CR224*I224,2)</f>
        <v>0</v>
      </c>
      <c r="R224">
        <f>ROUND(CS224*I224,2)</f>
        <v>0</v>
      </c>
      <c r="S224">
        <f>ROUND(CT224*I224,2)</f>
        <v>778.24</v>
      </c>
      <c r="T224">
        <f>ROUND(CU224*I224,2)</f>
        <v>0</v>
      </c>
      <c r="U224">
        <f>ROUND(CV224*I224,7)</f>
        <v>2</v>
      </c>
      <c r="V224">
        <f>ROUND(CW224*I224,7)</f>
        <v>0</v>
      </c>
      <c r="W224">
        <f>ROUND(CX224*I224,2)</f>
        <v>0</v>
      </c>
      <c r="X224">
        <f t="shared" si="84"/>
        <v>0</v>
      </c>
      <c r="Y224">
        <f t="shared" si="84"/>
        <v>0</v>
      </c>
      <c r="AA224">
        <v>282658987</v>
      </c>
      <c r="AB224">
        <f>ROUND((AC224+AD224+AF224),6)</f>
        <v>304</v>
      </c>
      <c r="AC224">
        <f>ROUND((ES224),6)</f>
        <v>0</v>
      </c>
      <c r="AD224">
        <f>ROUND((((ET224)-(EU224))+AE224),6)</f>
        <v>0</v>
      </c>
      <c r="AE224">
        <f t="shared" si="85"/>
        <v>0</v>
      </c>
      <c r="AF224">
        <f t="shared" si="85"/>
        <v>304</v>
      </c>
      <c r="AG224">
        <f>ROUND((AP224),6)</f>
        <v>0</v>
      </c>
      <c r="AH224">
        <f t="shared" si="86"/>
        <v>2</v>
      </c>
      <c r="AI224">
        <f t="shared" si="86"/>
        <v>0</v>
      </c>
      <c r="AJ224">
        <f>(AS224)</f>
        <v>0</v>
      </c>
      <c r="AK224">
        <v>304</v>
      </c>
      <c r="AL224">
        <v>0</v>
      </c>
      <c r="AM224">
        <v>0</v>
      </c>
      <c r="AN224">
        <v>0</v>
      </c>
      <c r="AO224">
        <v>304</v>
      </c>
      <c r="AP224">
        <v>0</v>
      </c>
      <c r="AQ224">
        <v>2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2.56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95</v>
      </c>
      <c r="BM224">
        <v>150</v>
      </c>
      <c r="BN224">
        <v>0</v>
      </c>
      <c r="BO224" t="s">
        <v>3</v>
      </c>
      <c r="BP224">
        <v>0</v>
      </c>
      <c r="BQ224">
        <v>1</v>
      </c>
      <c r="BR224">
        <v>0</v>
      </c>
      <c r="BS224">
        <v>2.56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(P224+Q224+S224)</f>
        <v>778.24</v>
      </c>
      <c r="CQ224">
        <f>AC224*BC224</f>
        <v>0</v>
      </c>
      <c r="CR224">
        <f>(((ET224)*BB224-(EU224)*BS224)+AE224*BS224)</f>
        <v>0</v>
      </c>
      <c r="CS224">
        <f>AE224*BS224</f>
        <v>0</v>
      </c>
      <c r="CT224">
        <f>AF224*BA224</f>
        <v>778.24</v>
      </c>
      <c r="CU224">
        <f t="shared" si="87"/>
        <v>0</v>
      </c>
      <c r="CV224">
        <f t="shared" si="87"/>
        <v>2</v>
      </c>
      <c r="CW224">
        <f t="shared" si="87"/>
        <v>0</v>
      </c>
      <c r="CX224">
        <f t="shared" si="87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3154579</v>
      </c>
      <c r="DV224" t="s">
        <v>94</v>
      </c>
      <c r="DW224" t="s">
        <v>94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295507042</v>
      </c>
      <c r="EF224">
        <v>1</v>
      </c>
      <c r="EG224" t="s">
        <v>77</v>
      </c>
      <c r="EH224">
        <v>0</v>
      </c>
      <c r="EI224" t="s">
        <v>3</v>
      </c>
      <c r="EJ224">
        <v>1</v>
      </c>
      <c r="EK224">
        <v>150</v>
      </c>
      <c r="EL224" t="s">
        <v>78</v>
      </c>
      <c r="EM224" t="s">
        <v>79</v>
      </c>
      <c r="EO224" t="s">
        <v>3</v>
      </c>
      <c r="EQ224">
        <v>131072</v>
      </c>
      <c r="ER224">
        <v>304</v>
      </c>
      <c r="ES224">
        <v>0</v>
      </c>
      <c r="ET224">
        <v>0</v>
      </c>
      <c r="EU224">
        <v>0</v>
      </c>
      <c r="EV224">
        <v>304</v>
      </c>
      <c r="EW224">
        <v>2</v>
      </c>
      <c r="EX224">
        <v>0</v>
      </c>
      <c r="EY224">
        <v>0</v>
      </c>
      <c r="FQ224">
        <v>0</v>
      </c>
      <c r="FR224">
        <f>ROUND(IF(BI224=3,GM224,0),2)</f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757897016</v>
      </c>
      <c r="GG224">
        <v>2</v>
      </c>
      <c r="GH224">
        <v>1</v>
      </c>
      <c r="GI224">
        <v>3</v>
      </c>
      <c r="GJ224">
        <v>0</v>
      </c>
      <c r="GK224">
        <v>0</v>
      </c>
      <c r="GL224">
        <f>ROUND(IF(AND(BH224=3,BI224=3,FS224&lt;&gt;0),P224,0),2)</f>
        <v>0</v>
      </c>
      <c r="GM224">
        <f>ROUND(O224+X224+Y224,2)+GX224</f>
        <v>778.24</v>
      </c>
      <c r="GN224">
        <f>IF(OR(BI224=0,BI224=1),GM224-GX224,0)</f>
        <v>778.24</v>
      </c>
      <c r="GO224">
        <f>IF(BI224=2,GM224-GX224,0)</f>
        <v>0</v>
      </c>
      <c r="GP224">
        <f>IF(BI224=4,GM224-GX224,0)</f>
        <v>0</v>
      </c>
      <c r="GR224">
        <v>0</v>
      </c>
      <c r="GS224">
        <v>3</v>
      </c>
      <c r="GT224">
        <v>0</v>
      </c>
      <c r="GU224" t="s">
        <v>3</v>
      </c>
      <c r="GV224">
        <f>ROUND((GT224),6)</f>
        <v>0</v>
      </c>
      <c r="GW224">
        <v>1</v>
      </c>
      <c r="GX224">
        <f>ROUND(HC224*I224,2)</f>
        <v>0</v>
      </c>
      <c r="HA224">
        <v>0</v>
      </c>
      <c r="HB224">
        <v>0</v>
      </c>
      <c r="HC224">
        <f>GV224*GW224</f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ROW(SmtRes!A19)</f>
        <v>19</v>
      </c>
      <c r="D225">
        <f>ROW(EtalonRes!A19)</f>
        <v>19</v>
      </c>
      <c r="E225" t="s">
        <v>130</v>
      </c>
      <c r="F225" t="s">
        <v>81</v>
      </c>
      <c r="G225" t="s">
        <v>97</v>
      </c>
      <c r="H225" t="s">
        <v>83</v>
      </c>
      <c r="I225">
        <v>1</v>
      </c>
      <c r="J225">
        <v>0</v>
      </c>
      <c r="K225">
        <v>1</v>
      </c>
      <c r="O225">
        <f>ROUND(CP225,2)</f>
        <v>218.73</v>
      </c>
      <c r="P225">
        <f>ROUND(CQ225*I225,2)</f>
        <v>0</v>
      </c>
      <c r="Q225">
        <f>ROUND(CR225*I225,2)</f>
        <v>0</v>
      </c>
      <c r="R225">
        <f>ROUND(CS225*I225,2)</f>
        <v>0</v>
      </c>
      <c r="S225">
        <f>ROUND(CT225*I225,2)</f>
        <v>218.73</v>
      </c>
      <c r="T225">
        <f>ROUND(CU225*I225,2)</f>
        <v>0</v>
      </c>
      <c r="U225">
        <f>ROUND(CV225*I225,7)</f>
        <v>1.04</v>
      </c>
      <c r="V225">
        <f>ROUND(CW225*I225,7)</f>
        <v>0</v>
      </c>
      <c r="W225">
        <f>ROUND(CX225*I225,2)</f>
        <v>0</v>
      </c>
      <c r="X225">
        <f t="shared" si="84"/>
        <v>374.03</v>
      </c>
      <c r="Y225">
        <f t="shared" si="84"/>
        <v>131.24</v>
      </c>
      <c r="AA225">
        <v>282658987</v>
      </c>
      <c r="AB225">
        <f>ROUND((AC225+AD225+AF225),6)</f>
        <v>150.85</v>
      </c>
      <c r="AC225">
        <f>ROUND((ES225),6)</f>
        <v>0</v>
      </c>
      <c r="AD225">
        <f>ROUND((((ET225)-(EU225))+AE225),6)</f>
        <v>0</v>
      </c>
      <c r="AE225">
        <f t="shared" si="85"/>
        <v>0</v>
      </c>
      <c r="AF225">
        <f t="shared" si="85"/>
        <v>150.85</v>
      </c>
      <c r="AG225">
        <f>ROUND((AP225),6)</f>
        <v>0</v>
      </c>
      <c r="AH225">
        <f t="shared" si="86"/>
        <v>1.04</v>
      </c>
      <c r="AI225">
        <f t="shared" si="86"/>
        <v>0</v>
      </c>
      <c r="AJ225">
        <f>(AS225)</f>
        <v>0</v>
      </c>
      <c r="AK225">
        <v>150.85</v>
      </c>
      <c r="AL225">
        <v>0</v>
      </c>
      <c r="AM225">
        <v>0</v>
      </c>
      <c r="AN225">
        <v>0</v>
      </c>
      <c r="AO225">
        <v>150.85</v>
      </c>
      <c r="AP225">
        <v>0</v>
      </c>
      <c r="AQ225">
        <v>1.04</v>
      </c>
      <c r="AR225">
        <v>0</v>
      </c>
      <c r="AS225">
        <v>0</v>
      </c>
      <c r="AT225">
        <v>171</v>
      </c>
      <c r="AU225">
        <v>60</v>
      </c>
      <c r="AV225">
        <v>1</v>
      </c>
      <c r="AW225">
        <v>1</v>
      </c>
      <c r="AZ225">
        <v>1</v>
      </c>
      <c r="BA225">
        <v>1.45</v>
      </c>
      <c r="BB225">
        <v>1.36</v>
      </c>
      <c r="BC225">
        <v>1.36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84</v>
      </c>
      <c r="BM225">
        <v>350021</v>
      </c>
      <c r="BN225">
        <v>0</v>
      </c>
      <c r="BO225" t="s">
        <v>85</v>
      </c>
      <c r="BP225">
        <v>1</v>
      </c>
      <c r="BQ225">
        <v>1</v>
      </c>
      <c r="BR225">
        <v>0</v>
      </c>
      <c r="BS225">
        <v>1.45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171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(P225+Q225+S225)</f>
        <v>218.73</v>
      </c>
      <c r="CQ225">
        <f>AC225*BC225</f>
        <v>0</v>
      </c>
      <c r="CR225">
        <f>(((ET225)*BB225-(EU225)*BS225)+AE225*BS225)</f>
        <v>0</v>
      </c>
      <c r="CS225">
        <f>AE225*BS225</f>
        <v>0</v>
      </c>
      <c r="CT225">
        <f>AF225*BA225</f>
        <v>218.73249999999999</v>
      </c>
      <c r="CU225">
        <f t="shared" si="87"/>
        <v>0</v>
      </c>
      <c r="CV225">
        <f t="shared" si="87"/>
        <v>1.04</v>
      </c>
      <c r="CW225">
        <f t="shared" si="87"/>
        <v>0</v>
      </c>
      <c r="CX225">
        <f t="shared" si="87"/>
        <v>0</v>
      </c>
      <c r="CY225">
        <f>(((S225+R225)*AT225)/100)</f>
        <v>374.0283</v>
      </c>
      <c r="CZ225">
        <f>(((S225+R225)*AU225)/100)</f>
        <v>131.238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701992</v>
      </c>
      <c r="DV225" t="s">
        <v>83</v>
      </c>
      <c r="DW225" t="s">
        <v>83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295507299</v>
      </c>
      <c r="EF225">
        <v>1</v>
      </c>
      <c r="EG225" t="s">
        <v>77</v>
      </c>
      <c r="EH225">
        <v>0</v>
      </c>
      <c r="EI225" t="s">
        <v>3</v>
      </c>
      <c r="EJ225">
        <v>1</v>
      </c>
      <c r="EK225">
        <v>350021</v>
      </c>
      <c r="EL225" t="s">
        <v>86</v>
      </c>
      <c r="EM225" t="s">
        <v>87</v>
      </c>
      <c r="EO225" t="s">
        <v>3</v>
      </c>
      <c r="EQ225">
        <v>1703936</v>
      </c>
      <c r="ER225">
        <v>150.85</v>
      </c>
      <c r="ES225">
        <v>0</v>
      </c>
      <c r="ET225">
        <v>0</v>
      </c>
      <c r="EU225">
        <v>0</v>
      </c>
      <c r="EV225">
        <v>150.85</v>
      </c>
      <c r="EW225">
        <v>1.04</v>
      </c>
      <c r="EX225">
        <v>0</v>
      </c>
      <c r="EY225">
        <v>0</v>
      </c>
      <c r="FQ225">
        <v>0</v>
      </c>
      <c r="FR225">
        <f>ROUND(IF(BI225=3,GM225,0),2)</f>
        <v>0</v>
      </c>
      <c r="FS225">
        <v>0</v>
      </c>
      <c r="FX225">
        <v>171</v>
      </c>
      <c r="FY225">
        <v>60</v>
      </c>
      <c r="GA225" t="s">
        <v>3</v>
      </c>
      <c r="GD225">
        <v>1</v>
      </c>
      <c r="GF225">
        <v>-881124887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>ROUND(IF(AND(BH225=3,BI225=3,FS225&lt;&gt;0),P225,0),2)</f>
        <v>0</v>
      </c>
      <c r="GM225">
        <f>ROUND(O225+X225+Y225,2)+GX225</f>
        <v>724</v>
      </c>
      <c r="GN225">
        <f>IF(OR(BI225=0,BI225=1),GM225-GX225,0)</f>
        <v>724</v>
      </c>
      <c r="GO225">
        <f>IF(BI225=2,GM225-GX225,0)</f>
        <v>0</v>
      </c>
      <c r="GP225">
        <f>IF(BI225=4,GM225-GX225,0)</f>
        <v>0</v>
      </c>
      <c r="GR225">
        <v>0</v>
      </c>
      <c r="GS225">
        <v>3</v>
      </c>
      <c r="GT225">
        <v>0</v>
      </c>
      <c r="GU225" t="s">
        <v>3</v>
      </c>
      <c r="GV225">
        <f>ROUND((GT225),6)</f>
        <v>0</v>
      </c>
      <c r="GW225">
        <v>1</v>
      </c>
      <c r="GX225">
        <f>ROUND(HC225*I225,2)</f>
        <v>0</v>
      </c>
      <c r="HA225">
        <v>0</v>
      </c>
      <c r="HB225">
        <v>0</v>
      </c>
      <c r="HC225">
        <f>GV225*GW225</f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ROW(SmtRes!A20)</f>
        <v>20</v>
      </c>
      <c r="D226">
        <f>ROW(EtalonRes!A20)</f>
        <v>20</v>
      </c>
      <c r="E226" t="s">
        <v>131</v>
      </c>
      <c r="F226" t="s">
        <v>99</v>
      </c>
      <c r="G226" t="s">
        <v>100</v>
      </c>
      <c r="H226" t="s">
        <v>101</v>
      </c>
      <c r="I226">
        <v>1</v>
      </c>
      <c r="J226">
        <v>0</v>
      </c>
      <c r="K226">
        <v>1</v>
      </c>
      <c r="O226">
        <f>ROUND(CP226,2)</f>
        <v>1269.8499999999999</v>
      </c>
      <c r="P226">
        <f>ROUND(CQ226*I226,2)</f>
        <v>0</v>
      </c>
      <c r="Q226">
        <f>ROUND(CR226*I226,2)</f>
        <v>0</v>
      </c>
      <c r="R226">
        <f>ROUND(CS226*I226,2)</f>
        <v>0</v>
      </c>
      <c r="S226">
        <f>ROUND(CT226*I226,2)</f>
        <v>1269.8499999999999</v>
      </c>
      <c r="T226">
        <f>ROUND(CU226*I226,2)</f>
        <v>0</v>
      </c>
      <c r="U226">
        <f>ROUND(CV226*I226,7)</f>
        <v>5</v>
      </c>
      <c r="V226">
        <f>ROUND(CW226*I226,7)</f>
        <v>0</v>
      </c>
      <c r="W226">
        <f>ROUND(CX226*I226,2)</f>
        <v>0</v>
      </c>
      <c r="X226">
        <f t="shared" si="84"/>
        <v>2501.6</v>
      </c>
      <c r="Y226">
        <f t="shared" si="84"/>
        <v>761.91</v>
      </c>
      <c r="AA226">
        <v>282658987</v>
      </c>
      <c r="AB226">
        <f>ROUND((AC226+AD226+AF226),6)</f>
        <v>875.76</v>
      </c>
      <c r="AC226">
        <f>ROUND((ES226),6)</f>
        <v>0</v>
      </c>
      <c r="AD226">
        <f>ROUND((((ET226)-(EU226))+AE226),6)</f>
        <v>0</v>
      </c>
      <c r="AE226">
        <f t="shared" si="85"/>
        <v>0</v>
      </c>
      <c r="AF226">
        <f t="shared" si="85"/>
        <v>875.76</v>
      </c>
      <c r="AG226">
        <f>ROUND((AP226),6)</f>
        <v>0</v>
      </c>
      <c r="AH226">
        <f t="shared" si="86"/>
        <v>5</v>
      </c>
      <c r="AI226">
        <f t="shared" si="86"/>
        <v>0</v>
      </c>
      <c r="AJ226">
        <f>(AS226)</f>
        <v>0</v>
      </c>
      <c r="AK226">
        <v>875.76</v>
      </c>
      <c r="AL226">
        <v>0</v>
      </c>
      <c r="AM226">
        <v>0</v>
      </c>
      <c r="AN226">
        <v>0</v>
      </c>
      <c r="AO226">
        <v>875.76</v>
      </c>
      <c r="AP226">
        <v>0</v>
      </c>
      <c r="AQ226">
        <v>5</v>
      </c>
      <c r="AR226">
        <v>0</v>
      </c>
      <c r="AS226">
        <v>0</v>
      </c>
      <c r="AT226">
        <v>197</v>
      </c>
      <c r="AU226">
        <v>60</v>
      </c>
      <c r="AV226">
        <v>1</v>
      </c>
      <c r="AW226">
        <v>1</v>
      </c>
      <c r="AZ226">
        <v>1</v>
      </c>
      <c r="BA226">
        <v>1.45</v>
      </c>
      <c r="BB226">
        <v>1.36</v>
      </c>
      <c r="BC226">
        <v>1.36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102</v>
      </c>
      <c r="BM226">
        <v>350011</v>
      </c>
      <c r="BN226">
        <v>0</v>
      </c>
      <c r="BO226" t="s">
        <v>85</v>
      </c>
      <c r="BP226">
        <v>1</v>
      </c>
      <c r="BQ226">
        <v>1</v>
      </c>
      <c r="BR226">
        <v>0</v>
      </c>
      <c r="BS226">
        <v>1.45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197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(P226+Q226+S226)</f>
        <v>1269.8499999999999</v>
      </c>
      <c r="CQ226">
        <f>AC226*BC226</f>
        <v>0</v>
      </c>
      <c r="CR226">
        <f>(((ET226)*BB226-(EU226)*BS226)+AE226*BS226)</f>
        <v>0</v>
      </c>
      <c r="CS226">
        <f>AE226*BS226</f>
        <v>0</v>
      </c>
      <c r="CT226">
        <f>AF226*BA226</f>
        <v>1269.8519999999999</v>
      </c>
      <c r="CU226">
        <f t="shared" si="87"/>
        <v>0</v>
      </c>
      <c r="CV226">
        <f t="shared" si="87"/>
        <v>5</v>
      </c>
      <c r="CW226">
        <f t="shared" si="87"/>
        <v>0</v>
      </c>
      <c r="CX226">
        <f t="shared" si="87"/>
        <v>0</v>
      </c>
      <c r="CY226">
        <f>(((S226+R226)*AT226)/100)</f>
        <v>2501.6044999999999</v>
      </c>
      <c r="CZ226">
        <f>(((S226+R226)*AU226)/100)</f>
        <v>761.91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101</v>
      </c>
      <c r="DW226" t="s">
        <v>101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295507289</v>
      </c>
      <c r="EF226">
        <v>1</v>
      </c>
      <c r="EG226" t="s">
        <v>77</v>
      </c>
      <c r="EH226">
        <v>0</v>
      </c>
      <c r="EI226" t="s">
        <v>3</v>
      </c>
      <c r="EJ226">
        <v>1</v>
      </c>
      <c r="EK226">
        <v>350011</v>
      </c>
      <c r="EL226" t="s">
        <v>103</v>
      </c>
      <c r="EM226" t="s">
        <v>104</v>
      </c>
      <c r="EO226" t="s">
        <v>3</v>
      </c>
      <c r="EQ226">
        <v>131072</v>
      </c>
      <c r="ER226">
        <v>875.76</v>
      </c>
      <c r="ES226">
        <v>0</v>
      </c>
      <c r="ET226">
        <v>0</v>
      </c>
      <c r="EU226">
        <v>0</v>
      </c>
      <c r="EV226">
        <v>875.76</v>
      </c>
      <c r="EW226">
        <v>5</v>
      </c>
      <c r="EX226">
        <v>0</v>
      </c>
      <c r="EY226">
        <v>0</v>
      </c>
      <c r="FQ226">
        <v>0</v>
      </c>
      <c r="FR226">
        <f>ROUND(IF(BI226=3,GM226,0),2)</f>
        <v>0</v>
      </c>
      <c r="FS226">
        <v>0</v>
      </c>
      <c r="FX226">
        <v>197</v>
      </c>
      <c r="FY226">
        <v>60</v>
      </c>
      <c r="GA226" t="s">
        <v>3</v>
      </c>
      <c r="GD226">
        <v>1</v>
      </c>
      <c r="GF226">
        <v>370799555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>ROUND(IF(AND(BH226=3,BI226=3,FS226&lt;&gt;0),P226,0),2)</f>
        <v>0</v>
      </c>
      <c r="GM226">
        <f>ROUND(O226+X226+Y226,2)+GX226</f>
        <v>4533.3599999999997</v>
      </c>
      <c r="GN226">
        <f>IF(OR(BI226=0,BI226=1),GM226-GX226,0)</f>
        <v>4533.3599999999997</v>
      </c>
      <c r="GO226">
        <f>IF(BI226=2,GM226-GX226,0)</f>
        <v>0</v>
      </c>
      <c r="GP226">
        <f>IF(BI226=4,GM226-GX226,0)</f>
        <v>0</v>
      </c>
      <c r="GR226">
        <v>0</v>
      </c>
      <c r="GS226">
        <v>3</v>
      </c>
      <c r="GT226">
        <v>0</v>
      </c>
      <c r="GU226" t="s">
        <v>3</v>
      </c>
      <c r="GV226">
        <f>ROUND((GT226),6)</f>
        <v>0</v>
      </c>
      <c r="GW226">
        <v>1</v>
      </c>
      <c r="GX226">
        <f>ROUND(HC226*I226,2)</f>
        <v>0</v>
      </c>
      <c r="HA226">
        <v>0</v>
      </c>
      <c r="HB226">
        <v>0</v>
      </c>
      <c r="HC226">
        <f>GV226*GW226</f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ROW(SmtRes!A21)</f>
        <v>21</v>
      </c>
      <c r="D227">
        <f>ROW(EtalonRes!A21)</f>
        <v>21</v>
      </c>
      <c r="E227" t="s">
        <v>132</v>
      </c>
      <c r="F227" t="s">
        <v>106</v>
      </c>
      <c r="G227" t="s">
        <v>107</v>
      </c>
      <c r="H227" t="s">
        <v>74</v>
      </c>
      <c r="I227">
        <v>1</v>
      </c>
      <c r="J227">
        <v>0</v>
      </c>
      <c r="K227">
        <v>1</v>
      </c>
      <c r="O227">
        <f>ROUND(CP227,2)</f>
        <v>412.16</v>
      </c>
      <c r="P227">
        <f>ROUND(CQ227*I227,2)</f>
        <v>0</v>
      </c>
      <c r="Q227">
        <f>ROUND(CR227*I227,2)</f>
        <v>0</v>
      </c>
      <c r="R227">
        <f>ROUND(CS227*I227,2)</f>
        <v>0</v>
      </c>
      <c r="S227">
        <f>ROUND(CT227*I227,2)</f>
        <v>412.16</v>
      </c>
      <c r="T227">
        <f>ROUND(CU227*I227,2)</f>
        <v>0</v>
      </c>
      <c r="U227">
        <f>ROUND(CV227*I227,7)</f>
        <v>1.1000000000000001</v>
      </c>
      <c r="V227">
        <f>ROUND(CW227*I227,7)</f>
        <v>0</v>
      </c>
      <c r="W227">
        <f>ROUND(CX227*I227,2)</f>
        <v>0</v>
      </c>
      <c r="X227">
        <f t="shared" si="84"/>
        <v>0</v>
      </c>
      <c r="Y227">
        <f t="shared" si="84"/>
        <v>0</v>
      </c>
      <c r="AA227">
        <v>282658987</v>
      </c>
      <c r="AB227">
        <f>ROUND((AC227+AD227+AF227),6)</f>
        <v>161</v>
      </c>
      <c r="AC227">
        <f>ROUND((ES227),6)</f>
        <v>0</v>
      </c>
      <c r="AD227">
        <f>ROUND((((ET227)-(EU227))+AE227),6)</f>
        <v>0</v>
      </c>
      <c r="AE227">
        <f t="shared" si="85"/>
        <v>0</v>
      </c>
      <c r="AF227">
        <f t="shared" si="85"/>
        <v>161</v>
      </c>
      <c r="AG227">
        <f>ROUND((AP227),6)</f>
        <v>0</v>
      </c>
      <c r="AH227">
        <f t="shared" si="86"/>
        <v>1.1000000000000001</v>
      </c>
      <c r="AI227">
        <f t="shared" si="86"/>
        <v>0</v>
      </c>
      <c r="AJ227">
        <f>(AS227)</f>
        <v>0</v>
      </c>
      <c r="AK227">
        <v>161</v>
      </c>
      <c r="AL227">
        <v>0</v>
      </c>
      <c r="AM227">
        <v>0</v>
      </c>
      <c r="AN227">
        <v>0</v>
      </c>
      <c r="AO227">
        <v>161</v>
      </c>
      <c r="AP227">
        <v>0</v>
      </c>
      <c r="AQ227">
        <v>1.1000000000000001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2.56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108</v>
      </c>
      <c r="BM227">
        <v>150</v>
      </c>
      <c r="BN227">
        <v>0</v>
      </c>
      <c r="BO227" t="s">
        <v>3</v>
      </c>
      <c r="BP227">
        <v>0</v>
      </c>
      <c r="BQ227">
        <v>1</v>
      </c>
      <c r="BR227">
        <v>0</v>
      </c>
      <c r="BS227">
        <v>2.56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>(P227+Q227+S227)</f>
        <v>412.16</v>
      </c>
      <c r="CQ227">
        <f>AC227*BC227</f>
        <v>0</v>
      </c>
      <c r="CR227">
        <f>(((ET227)*BB227-(EU227)*BS227)+AE227*BS227)</f>
        <v>0</v>
      </c>
      <c r="CS227">
        <f>AE227*BS227</f>
        <v>0</v>
      </c>
      <c r="CT227">
        <f>AF227*BA227</f>
        <v>412.16</v>
      </c>
      <c r="CU227">
        <f t="shared" si="87"/>
        <v>0</v>
      </c>
      <c r="CV227">
        <f t="shared" si="87"/>
        <v>1.1000000000000001</v>
      </c>
      <c r="CW227">
        <f t="shared" si="87"/>
        <v>0</v>
      </c>
      <c r="CX227">
        <f t="shared" si="87"/>
        <v>0</v>
      </c>
      <c r="CY227">
        <f>(((S227+R227)*AT227)/100)</f>
        <v>0</v>
      </c>
      <c r="CZ227">
        <f>(((S227+R227)*AU227)/100)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1010</v>
      </c>
      <c r="DV227" t="s">
        <v>74</v>
      </c>
      <c r="DW227" t="s">
        <v>76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295507042</v>
      </c>
      <c r="EF227">
        <v>1</v>
      </c>
      <c r="EG227" t="s">
        <v>77</v>
      </c>
      <c r="EH227">
        <v>0</v>
      </c>
      <c r="EI227" t="s">
        <v>3</v>
      </c>
      <c r="EJ227">
        <v>1</v>
      </c>
      <c r="EK227">
        <v>150</v>
      </c>
      <c r="EL227" t="s">
        <v>78</v>
      </c>
      <c r="EM227" t="s">
        <v>79</v>
      </c>
      <c r="EO227" t="s">
        <v>3</v>
      </c>
      <c r="EQ227">
        <v>131072</v>
      </c>
      <c r="ER227">
        <v>161</v>
      </c>
      <c r="ES227">
        <v>0</v>
      </c>
      <c r="ET227">
        <v>0</v>
      </c>
      <c r="EU227">
        <v>0</v>
      </c>
      <c r="EV227">
        <v>161</v>
      </c>
      <c r="EW227">
        <v>1.1000000000000001</v>
      </c>
      <c r="EX227">
        <v>0</v>
      </c>
      <c r="EY227">
        <v>0</v>
      </c>
      <c r="FQ227">
        <v>0</v>
      </c>
      <c r="FR227">
        <f>ROUND(IF(BI227=3,GM227,0),2)</f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157404313</v>
      </c>
      <c r="GG227">
        <v>2</v>
      </c>
      <c r="GH227">
        <v>1</v>
      </c>
      <c r="GI227">
        <v>3</v>
      </c>
      <c r="GJ227">
        <v>0</v>
      </c>
      <c r="GK227">
        <v>0</v>
      </c>
      <c r="GL227">
        <f>ROUND(IF(AND(BH227=3,BI227=3,FS227&lt;&gt;0),P227,0),2)</f>
        <v>0</v>
      </c>
      <c r="GM227">
        <f>ROUND(O227+X227+Y227,2)+GX227</f>
        <v>412.16</v>
      </c>
      <c r="GN227">
        <f>IF(OR(BI227=0,BI227=1),GM227-GX227,0)</f>
        <v>412.16</v>
      </c>
      <c r="GO227">
        <f>IF(BI227=2,GM227-GX227,0)</f>
        <v>0</v>
      </c>
      <c r="GP227">
        <f>IF(BI227=4,GM227-GX227,0)</f>
        <v>0</v>
      </c>
      <c r="GR227">
        <v>0</v>
      </c>
      <c r="GS227">
        <v>3</v>
      </c>
      <c r="GT227">
        <v>0</v>
      </c>
      <c r="GU227" t="s">
        <v>3</v>
      </c>
      <c r="GV227">
        <f>ROUND((GT227),6)</f>
        <v>0</v>
      </c>
      <c r="GW227">
        <v>1</v>
      </c>
      <c r="GX227">
        <f>ROUND(HC227*I227,2)</f>
        <v>0</v>
      </c>
      <c r="HA227">
        <v>0</v>
      </c>
      <c r="HB227">
        <v>0</v>
      </c>
      <c r="HC227">
        <f>GV227*GW227</f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9" spans="1:245" x14ac:dyDescent="0.2">
      <c r="A229" s="2">
        <v>51</v>
      </c>
      <c r="B229" s="2">
        <f>B219</f>
        <v>1</v>
      </c>
      <c r="C229" s="2">
        <f>A219</f>
        <v>5</v>
      </c>
      <c r="D229" s="2">
        <f>ROW(A219)</f>
        <v>219</v>
      </c>
      <c r="E229" s="2"/>
      <c r="F229" s="2" t="str">
        <f>IF(F219&lt;&gt;"",F219,"")</f>
        <v>Новый подраздел</v>
      </c>
      <c r="G229" s="2" t="str">
        <f>IF(G219&lt;&gt;"",G219,"")</f>
        <v>Tехническое обслуживание (ТО-5 - 1 раз в 5 лет и в 1-й год эксплуатации) элегазовых баковых  выключателей 35 кВ (Типы выключателей: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88">ROUND(AB229,2)</f>
        <v>15535.3</v>
      </c>
      <c r="P229" s="2">
        <f t="shared" si="88"/>
        <v>0</v>
      </c>
      <c r="Q229" s="2">
        <f t="shared" si="88"/>
        <v>0</v>
      </c>
      <c r="R229" s="2">
        <f t="shared" si="88"/>
        <v>0</v>
      </c>
      <c r="S229" s="2">
        <f t="shared" si="88"/>
        <v>15535.3</v>
      </c>
      <c r="T229" s="2">
        <f t="shared" si="88"/>
        <v>0</v>
      </c>
      <c r="U229" s="2">
        <f>AH229</f>
        <v>36.14</v>
      </c>
      <c r="V229" s="2">
        <f>AI229</f>
        <v>0</v>
      </c>
      <c r="W229" s="2">
        <f>ROUND(AJ229,2)</f>
        <v>0</v>
      </c>
      <c r="X229" s="2">
        <f>ROUND(AK229,2)</f>
        <v>2875.63</v>
      </c>
      <c r="Y229" s="2">
        <f>ROUND(AL229,2)</f>
        <v>893.15</v>
      </c>
      <c r="Z229" s="2"/>
      <c r="AA229" s="2"/>
      <c r="AB229" s="2">
        <f>ROUND(SUMIF(AA223:AA227,"=282658987",O223:O227),2)</f>
        <v>15535.3</v>
      </c>
      <c r="AC229" s="2">
        <f>ROUND(SUMIF(AA223:AA227,"=282658987",P223:P227),2)</f>
        <v>0</v>
      </c>
      <c r="AD229" s="2">
        <f>ROUND(SUMIF(AA223:AA227,"=282658987",Q223:Q227),2)</f>
        <v>0</v>
      </c>
      <c r="AE229" s="2">
        <f>ROUND(SUMIF(AA223:AA227,"=282658987",R223:R227),2)</f>
        <v>0</v>
      </c>
      <c r="AF229" s="2">
        <f>ROUND(SUMIF(AA223:AA227,"=282658987",S223:S227),2)</f>
        <v>15535.3</v>
      </c>
      <c r="AG229" s="2">
        <f>ROUND(SUMIF(AA223:AA227,"=282658987",T223:T227),2)</f>
        <v>0</v>
      </c>
      <c r="AH229" s="2">
        <f>SUMIF(AA223:AA227,"=282658987",U223:U227)</f>
        <v>36.14</v>
      </c>
      <c r="AI229" s="2">
        <f>SUMIF(AA223:AA227,"=282658987",V223:V227)</f>
        <v>0</v>
      </c>
      <c r="AJ229" s="2">
        <f>ROUND(SUMIF(AA223:AA227,"=282658987",W223:W227),2)</f>
        <v>0</v>
      </c>
      <c r="AK229" s="2">
        <f>ROUND(SUMIF(AA223:AA227,"=282658987",X223:X227),2)</f>
        <v>2875.63</v>
      </c>
      <c r="AL229" s="2">
        <f>ROUND(SUMIF(AA223:AA227,"=282658987",Y223:Y227),2)</f>
        <v>893.15</v>
      </c>
      <c r="AM229" s="2"/>
      <c r="AN229" s="2"/>
      <c r="AO229" s="2">
        <f t="shared" ref="AO229:BD229" si="89">ROUND(BX229,2)</f>
        <v>0</v>
      </c>
      <c r="AP229" s="2">
        <f t="shared" si="89"/>
        <v>0</v>
      </c>
      <c r="AQ229" s="2">
        <f t="shared" si="89"/>
        <v>0</v>
      </c>
      <c r="AR229" s="2">
        <f t="shared" si="89"/>
        <v>19304.080000000002</v>
      </c>
      <c r="AS229" s="2">
        <f t="shared" si="89"/>
        <v>19304.080000000002</v>
      </c>
      <c r="AT229" s="2">
        <f t="shared" si="89"/>
        <v>0</v>
      </c>
      <c r="AU229" s="2">
        <f t="shared" si="89"/>
        <v>0</v>
      </c>
      <c r="AV229" s="2">
        <f t="shared" si="89"/>
        <v>0</v>
      </c>
      <c r="AW229" s="2">
        <f t="shared" si="89"/>
        <v>0</v>
      </c>
      <c r="AX229" s="2">
        <f t="shared" si="89"/>
        <v>0</v>
      </c>
      <c r="AY229" s="2">
        <f t="shared" si="89"/>
        <v>0</v>
      </c>
      <c r="AZ229" s="2">
        <f t="shared" si="89"/>
        <v>0</v>
      </c>
      <c r="BA229" s="2">
        <f t="shared" si="89"/>
        <v>0</v>
      </c>
      <c r="BB229" s="2">
        <f t="shared" si="89"/>
        <v>0</v>
      </c>
      <c r="BC229" s="2">
        <f t="shared" si="89"/>
        <v>0</v>
      </c>
      <c r="BD229" s="2">
        <f t="shared" si="89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ROUND(SUMIF(AA223:AA227,"=282658987",FQ223:FQ227),2)</f>
        <v>0</v>
      </c>
      <c r="BY229" s="2">
        <f>ROUND(SUMIF(AA223:AA227,"=282658987",FR223:FR227),2)</f>
        <v>0</v>
      </c>
      <c r="BZ229" s="2">
        <f>ROUND(SUMIF(AA223:AA227,"=282658987",GL223:GL227),2)</f>
        <v>0</v>
      </c>
      <c r="CA229" s="2">
        <f>ROUND(SUMIF(AA223:AA227,"=282658987",GM223:GM227),2)</f>
        <v>19304.080000000002</v>
      </c>
      <c r="CB229" s="2">
        <f>ROUND(SUMIF(AA223:AA227,"=282658987",GN223:GN227),2)</f>
        <v>19304.080000000002</v>
      </c>
      <c r="CC229" s="2">
        <f>ROUND(SUMIF(AA223:AA227,"=282658987",GO223:GO227),2)</f>
        <v>0</v>
      </c>
      <c r="CD229" s="2">
        <f>ROUND(SUMIF(AA223:AA227,"=282658987",GP223:GP227),2)</f>
        <v>0</v>
      </c>
      <c r="CE229" s="2">
        <f>AC229-BX229</f>
        <v>0</v>
      </c>
      <c r="CF229" s="2">
        <f>AC229-BY229</f>
        <v>0</v>
      </c>
      <c r="CG229" s="2">
        <f>BX229-BZ229</f>
        <v>0</v>
      </c>
      <c r="CH229" s="2">
        <f>AC229-BX229-BY229+BZ229</f>
        <v>0</v>
      </c>
      <c r="CI229" s="2">
        <f>BY229-BZ229</f>
        <v>0</v>
      </c>
      <c r="CJ229" s="2">
        <f>ROUND(SUMIF(AA223:AA227,"=282658987",GX223:GX227),2)</f>
        <v>0</v>
      </c>
      <c r="CK229" s="2">
        <f>ROUND(SUMIF(AA223:AA227,"=282658987",GY223:GY227),2)</f>
        <v>0</v>
      </c>
      <c r="CL229" s="2">
        <f>ROUND(SUMIF(AA223:AA227,"=282658987",GZ223:GZ227),2)</f>
        <v>0</v>
      </c>
      <c r="CM229" s="2">
        <f>ROUND(SUMIF(AA223:AA227,"=282658987",HD223:HD227),2)</f>
        <v>0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15535.3</v>
      </c>
      <c r="G231" s="4" t="s">
        <v>16</v>
      </c>
      <c r="H231" s="4" t="s">
        <v>17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15535.3</v>
      </c>
      <c r="X231" s="4">
        <v>1</v>
      </c>
      <c r="Y231" s="4">
        <v>15535.3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0</v>
      </c>
      <c r="G232" s="4" t="s">
        <v>18</v>
      </c>
      <c r="H232" s="4" t="s">
        <v>19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20</v>
      </c>
      <c r="H233" s="4" t="s">
        <v>21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0</v>
      </c>
      <c r="G234" s="4" t="s">
        <v>22</v>
      </c>
      <c r="H234" s="4" t="s">
        <v>23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0</v>
      </c>
      <c r="G235" s="4" t="s">
        <v>24</v>
      </c>
      <c r="H235" s="4" t="s">
        <v>25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26</v>
      </c>
      <c r="H236" s="4" t="s">
        <v>27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0</v>
      </c>
      <c r="G237" s="4" t="s">
        <v>28</v>
      </c>
      <c r="H237" s="4" t="s">
        <v>29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30</v>
      </c>
      <c r="H238" s="4" t="s">
        <v>31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32</v>
      </c>
      <c r="H239" s="4" t="s">
        <v>33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34</v>
      </c>
      <c r="H240" s="4" t="s">
        <v>35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0</v>
      </c>
      <c r="G241" s="4" t="s">
        <v>36</v>
      </c>
      <c r="H241" s="4" t="s">
        <v>37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38</v>
      </c>
      <c r="H242" s="4" t="s">
        <v>39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0</v>
      </c>
      <c r="G243" s="4" t="s">
        <v>40</v>
      </c>
      <c r="H243" s="4" t="s">
        <v>41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15535.3</v>
      </c>
      <c r="G244" s="4" t="s">
        <v>42</v>
      </c>
      <c r="H244" s="4" t="s">
        <v>43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15535.3</v>
      </c>
      <c r="X244" s="4">
        <v>1</v>
      </c>
      <c r="Y244" s="4">
        <v>15535.3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44</v>
      </c>
      <c r="H245" s="4" t="s">
        <v>45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19304.080000000002</v>
      </c>
      <c r="G246" s="4" t="s">
        <v>46</v>
      </c>
      <c r="H246" s="4" t="s">
        <v>47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19304.080000000002</v>
      </c>
      <c r="X246" s="4">
        <v>1</v>
      </c>
      <c r="Y246" s="4">
        <v>19304.080000000002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48</v>
      </c>
      <c r="H247" s="4" t="s">
        <v>49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50</v>
      </c>
      <c r="H248" s="4" t="s">
        <v>51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52</v>
      </c>
      <c r="H249" s="4" t="s">
        <v>53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54</v>
      </c>
      <c r="H250" s="4" t="s">
        <v>55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ROUND(Source!U229,O251)</f>
        <v>36.14</v>
      </c>
      <c r="G251" s="4" t="s">
        <v>56</v>
      </c>
      <c r="H251" s="4" t="s">
        <v>57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36.14</v>
      </c>
      <c r="X251" s="4">
        <v>1</v>
      </c>
      <c r="Y251" s="4">
        <v>36.14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ROUND(Source!V229,O252)</f>
        <v>0</v>
      </c>
      <c r="G252" s="4" t="s">
        <v>58</v>
      </c>
      <c r="H252" s="4" t="s">
        <v>59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60</v>
      </c>
      <c r="H253" s="4" t="s">
        <v>61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62</v>
      </c>
      <c r="H254" s="4" t="s">
        <v>63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2875.63</v>
      </c>
      <c r="G255" s="4" t="s">
        <v>64</v>
      </c>
      <c r="H255" s="4" t="s">
        <v>65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2875.63</v>
      </c>
      <c r="X255" s="4">
        <v>1</v>
      </c>
      <c r="Y255" s="4">
        <v>2875.63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893.15</v>
      </c>
      <c r="G256" s="4" t="s">
        <v>66</v>
      </c>
      <c r="H256" s="4" t="s">
        <v>67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893.15</v>
      </c>
      <c r="X256" s="4">
        <v>1</v>
      </c>
      <c r="Y256" s="4">
        <v>893.15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19304.080000000002</v>
      </c>
      <c r="G257" s="4" t="s">
        <v>68</v>
      </c>
      <c r="H257" s="4" t="s">
        <v>69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19304.080000000002</v>
      </c>
      <c r="X257" s="4">
        <v>1</v>
      </c>
      <c r="Y257" s="4">
        <v>19304.080000000002</v>
      </c>
      <c r="Z257" s="4"/>
      <c r="AA257" s="4"/>
      <c r="AB257" s="4"/>
    </row>
    <row r="259" spans="1:206" x14ac:dyDescent="0.2">
      <c r="A259" s="2">
        <v>51</v>
      </c>
      <c r="B259" s="2">
        <f>B58</f>
        <v>1</v>
      </c>
      <c r="C259" s="2">
        <f>A58</f>
        <v>4</v>
      </c>
      <c r="D259" s="2">
        <f>ROW(A58)</f>
        <v>58</v>
      </c>
      <c r="E259" s="2"/>
      <c r="F259" s="2" t="str">
        <f>IF(F58&lt;&gt;"",F58,"")</f>
        <v>Раздел № 1</v>
      </c>
      <c r="G259" s="2" t="str">
        <f>IF(G58&lt;&gt;"",G58,"")</f>
        <v>Ежегодное техническое обслуживание (ТО-1) элегазовых баковых  выключателей 220кВ (Типы выключателей:  3AP1DT-245(252),242PMR, 242PMG, ВГБУ-220)</v>
      </c>
      <c r="H259" s="2">
        <v>0</v>
      </c>
      <c r="I259" s="2"/>
      <c r="J259" s="2"/>
      <c r="K259" s="2"/>
      <c r="L259" s="2"/>
      <c r="M259" s="2"/>
      <c r="N259" s="2"/>
      <c r="O259" s="2">
        <f t="shared" ref="O259:T259" si="90">ROUND(O75+O112+O152+O189+O229+AB259,2)</f>
        <v>98211.21</v>
      </c>
      <c r="P259" s="2">
        <f t="shared" si="90"/>
        <v>0</v>
      </c>
      <c r="Q259" s="2">
        <f t="shared" si="90"/>
        <v>0</v>
      </c>
      <c r="R259" s="2">
        <f t="shared" si="90"/>
        <v>0</v>
      </c>
      <c r="S259" s="2">
        <f t="shared" si="90"/>
        <v>98211.21</v>
      </c>
      <c r="T259" s="2">
        <f t="shared" si="90"/>
        <v>0</v>
      </c>
      <c r="U259" s="2">
        <f>U75+U112+U152+U189+U229+AH259</f>
        <v>218.54</v>
      </c>
      <c r="V259" s="2">
        <f>V75+V112+V152+V189+V229+AI259</f>
        <v>0</v>
      </c>
      <c r="W259" s="2">
        <f>ROUND(W75+W112+W152+W189+W229+AJ259,2)</f>
        <v>0</v>
      </c>
      <c r="X259" s="2">
        <f>ROUND(X75+X112+X152+X189+X229+AK259,2)</f>
        <v>9748.98</v>
      </c>
      <c r="Y259" s="2">
        <f>ROUND(Y75+Y112+Y152+Y189+Y229+AL259,2)</f>
        <v>3073.17</v>
      </c>
      <c r="Z259" s="2"/>
      <c r="AA259" s="2"/>
      <c r="AB259" s="2">
        <f>ROUND(SUMIF(AA62:AA63,"=282658987",O62:O63),2)</f>
        <v>19265.13</v>
      </c>
      <c r="AC259" s="2">
        <f>ROUND(SUMIF(AA62:AA63,"=282658987",P62:P63),2)</f>
        <v>0</v>
      </c>
      <c r="AD259" s="2">
        <f>ROUND(SUMIF(AA62:AA63,"=282658987",Q62:Q63),2)</f>
        <v>0</v>
      </c>
      <c r="AE259" s="2">
        <f>ROUND(SUMIF(AA62:AA63,"=282658987",R62:R63),2)</f>
        <v>0</v>
      </c>
      <c r="AF259" s="2">
        <f>ROUND(SUMIF(AA62:AA63,"=282658987",S62:S63),2)</f>
        <v>19265.13</v>
      </c>
      <c r="AG259" s="2">
        <f>ROUND(SUMIF(AA62:AA63,"=282658987",T62:T63),2)</f>
        <v>0</v>
      </c>
      <c r="AH259" s="2">
        <f>SUMIF(AA62:AA63,"=282658987",U62:U63)</f>
        <v>41.04</v>
      </c>
      <c r="AI259" s="2">
        <f>SUMIF(AA62:AA63,"=282658987",V62:V63)</f>
        <v>0</v>
      </c>
      <c r="AJ259" s="2">
        <f>ROUND(SUMIF(AA62:AA63,"=282658987",W62:W63),2)</f>
        <v>0</v>
      </c>
      <c r="AK259" s="2">
        <f>ROUND(SUMIF(AA62:AA63,"=282658987",X62:X63),2)</f>
        <v>374.03</v>
      </c>
      <c r="AL259" s="2">
        <f>ROUND(SUMIF(AA62:AA63,"=282658987",Y62:Y63),2)</f>
        <v>131.24</v>
      </c>
      <c r="AM259" s="2"/>
      <c r="AN259" s="2"/>
      <c r="AO259" s="2">
        <f t="shared" ref="AO259:BD259" si="91">ROUND(AO75+AO112+AO152+AO189+AO229+BX259,2)</f>
        <v>0</v>
      </c>
      <c r="AP259" s="2">
        <f t="shared" si="91"/>
        <v>0</v>
      </c>
      <c r="AQ259" s="2">
        <f t="shared" si="91"/>
        <v>0</v>
      </c>
      <c r="AR259" s="2">
        <f t="shared" si="91"/>
        <v>111033.36</v>
      </c>
      <c r="AS259" s="2">
        <f t="shared" si="91"/>
        <v>111033.36</v>
      </c>
      <c r="AT259" s="2">
        <f t="shared" si="91"/>
        <v>0</v>
      </c>
      <c r="AU259" s="2">
        <f t="shared" si="91"/>
        <v>0</v>
      </c>
      <c r="AV259" s="2">
        <f t="shared" si="91"/>
        <v>0</v>
      </c>
      <c r="AW259" s="2">
        <f t="shared" si="91"/>
        <v>0</v>
      </c>
      <c r="AX259" s="2">
        <f t="shared" si="91"/>
        <v>0</v>
      </c>
      <c r="AY259" s="2">
        <f t="shared" si="91"/>
        <v>0</v>
      </c>
      <c r="AZ259" s="2">
        <f t="shared" si="91"/>
        <v>0</v>
      </c>
      <c r="BA259" s="2">
        <f t="shared" si="91"/>
        <v>0</v>
      </c>
      <c r="BB259" s="2">
        <f t="shared" si="91"/>
        <v>0</v>
      </c>
      <c r="BC259" s="2">
        <f t="shared" si="91"/>
        <v>0</v>
      </c>
      <c r="BD259" s="2">
        <f t="shared" si="91"/>
        <v>0</v>
      </c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>
        <f>ROUND(SUMIF(AA62:AA63,"=282658987",FQ62:FQ63),2)</f>
        <v>0</v>
      </c>
      <c r="BY259" s="2">
        <f>ROUND(SUMIF(AA62:AA63,"=282658987",FR62:FR63),2)</f>
        <v>0</v>
      </c>
      <c r="BZ259" s="2">
        <f>ROUND(SUMIF(AA62:AA63,"=282658987",GL62:GL63),2)</f>
        <v>0</v>
      </c>
      <c r="CA259" s="2">
        <f>ROUND(SUMIF(AA62:AA63,"=282658987",GM62:GM63),2)</f>
        <v>19770.400000000001</v>
      </c>
      <c r="CB259" s="2">
        <f>ROUND(SUMIF(AA62:AA63,"=282658987",GN62:GN63),2)</f>
        <v>19770.400000000001</v>
      </c>
      <c r="CC259" s="2">
        <f>ROUND(SUMIF(AA62:AA63,"=282658987",GO62:GO63),2)</f>
        <v>0</v>
      </c>
      <c r="CD259" s="2">
        <f>ROUND(SUMIF(AA62:AA63,"=282658987",GP62:GP63),2)</f>
        <v>0</v>
      </c>
      <c r="CE259" s="2">
        <f>AC259-BX259</f>
        <v>0</v>
      </c>
      <c r="CF259" s="2">
        <f>AC259-BY259</f>
        <v>0</v>
      </c>
      <c r="CG259" s="2">
        <f>BX259-BZ259</f>
        <v>0</v>
      </c>
      <c r="CH259" s="2">
        <f>AC259-BX259-BY259+BZ259</f>
        <v>0</v>
      </c>
      <c r="CI259" s="2">
        <f>BY259-BZ259</f>
        <v>0</v>
      </c>
      <c r="CJ259" s="2">
        <f>ROUND(SUMIF(AA62:AA63,"=282658987",GX62:GX63),2)</f>
        <v>0</v>
      </c>
      <c r="CK259" s="2">
        <f>ROUND(SUMIF(AA62:AA63,"=282658987",GY62:GY63),2)</f>
        <v>0</v>
      </c>
      <c r="CL259" s="2">
        <f>ROUND(SUMIF(AA62:AA63,"=282658987",GZ62:GZ63),2)</f>
        <v>0</v>
      </c>
      <c r="CM259" s="2">
        <f>ROUND(SUMIF(AA62:AA63,"=282658987",HD62:HD63),2)</f>
        <v>0</v>
      </c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201</v>
      </c>
      <c r="F261" s="4">
        <f>ROUND(Source!O259,O261)</f>
        <v>98211.21</v>
      </c>
      <c r="G261" s="4" t="s">
        <v>16</v>
      </c>
      <c r="H261" s="4" t="s">
        <v>17</v>
      </c>
      <c r="I261" s="4"/>
      <c r="J261" s="4"/>
      <c r="K261" s="4">
        <v>201</v>
      </c>
      <c r="L261" s="4">
        <v>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98211.21</v>
      </c>
      <c r="X261" s="4">
        <v>1</v>
      </c>
      <c r="Y261" s="4">
        <v>98211.21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202</v>
      </c>
      <c r="F262" s="4">
        <f>ROUND(Source!P259,O262)</f>
        <v>0</v>
      </c>
      <c r="G262" s="4" t="s">
        <v>18</v>
      </c>
      <c r="H262" s="4" t="s">
        <v>19</v>
      </c>
      <c r="I262" s="4"/>
      <c r="J262" s="4"/>
      <c r="K262" s="4">
        <v>202</v>
      </c>
      <c r="L262" s="4">
        <v>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222</v>
      </c>
      <c r="F263" s="4">
        <f>ROUND(Source!AO259,O263)</f>
        <v>0</v>
      </c>
      <c r="G263" s="4" t="s">
        <v>20</v>
      </c>
      <c r="H263" s="4" t="s">
        <v>21</v>
      </c>
      <c r="I263" s="4"/>
      <c r="J263" s="4"/>
      <c r="K263" s="4">
        <v>222</v>
      </c>
      <c r="L263" s="4">
        <v>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225</v>
      </c>
      <c r="F264" s="4">
        <f>ROUND(Source!AV259,O264)</f>
        <v>0</v>
      </c>
      <c r="G264" s="4" t="s">
        <v>22</v>
      </c>
      <c r="H264" s="4" t="s">
        <v>23</v>
      </c>
      <c r="I264" s="4"/>
      <c r="J264" s="4"/>
      <c r="K264" s="4">
        <v>225</v>
      </c>
      <c r="L264" s="4">
        <v>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226</v>
      </c>
      <c r="F265" s="4">
        <f>ROUND(Source!AW259,O265)</f>
        <v>0</v>
      </c>
      <c r="G265" s="4" t="s">
        <v>24</v>
      </c>
      <c r="H265" s="4" t="s">
        <v>25</v>
      </c>
      <c r="I265" s="4"/>
      <c r="J265" s="4"/>
      <c r="K265" s="4">
        <v>226</v>
      </c>
      <c r="L265" s="4">
        <v>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ROUND(Source!AX259,O266)</f>
        <v>0</v>
      </c>
      <c r="G266" s="4" t="s">
        <v>26</v>
      </c>
      <c r="H266" s="4" t="s">
        <v>27</v>
      </c>
      <c r="I266" s="4"/>
      <c r="J266" s="4"/>
      <c r="K266" s="4">
        <v>227</v>
      </c>
      <c r="L266" s="4">
        <v>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228</v>
      </c>
      <c r="F267" s="4">
        <f>ROUND(Source!AY259,O267)</f>
        <v>0</v>
      </c>
      <c r="G267" s="4" t="s">
        <v>28</v>
      </c>
      <c r="H267" s="4" t="s">
        <v>29</v>
      </c>
      <c r="I267" s="4"/>
      <c r="J267" s="4"/>
      <c r="K267" s="4">
        <v>228</v>
      </c>
      <c r="L267" s="4">
        <v>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216</v>
      </c>
      <c r="F268" s="4">
        <f>ROUND(Source!AP259,O268)</f>
        <v>0</v>
      </c>
      <c r="G268" s="4" t="s">
        <v>30</v>
      </c>
      <c r="H268" s="4" t="s">
        <v>31</v>
      </c>
      <c r="I268" s="4"/>
      <c r="J268" s="4"/>
      <c r="K268" s="4">
        <v>216</v>
      </c>
      <c r="L268" s="4">
        <v>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223</v>
      </c>
      <c r="F269" s="4">
        <f>ROUND(Source!AQ259,O269)</f>
        <v>0</v>
      </c>
      <c r="G269" s="4" t="s">
        <v>32</v>
      </c>
      <c r="H269" s="4" t="s">
        <v>33</v>
      </c>
      <c r="I269" s="4"/>
      <c r="J269" s="4"/>
      <c r="K269" s="4">
        <v>223</v>
      </c>
      <c r="L269" s="4">
        <v>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229</v>
      </c>
      <c r="F270" s="4">
        <f>ROUND(Source!AZ259,O270)</f>
        <v>0</v>
      </c>
      <c r="G270" s="4" t="s">
        <v>34</v>
      </c>
      <c r="H270" s="4" t="s">
        <v>35</v>
      </c>
      <c r="I270" s="4"/>
      <c r="J270" s="4"/>
      <c r="K270" s="4">
        <v>229</v>
      </c>
      <c r="L270" s="4">
        <v>10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203</v>
      </c>
      <c r="F271" s="4">
        <f>ROUND(Source!Q259,O271)</f>
        <v>0</v>
      </c>
      <c r="G271" s="4" t="s">
        <v>36</v>
      </c>
      <c r="H271" s="4" t="s">
        <v>37</v>
      </c>
      <c r="I271" s="4"/>
      <c r="J271" s="4"/>
      <c r="K271" s="4">
        <v>203</v>
      </c>
      <c r="L271" s="4">
        <v>11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231</v>
      </c>
      <c r="F272" s="4">
        <f>ROUND(Source!BB259,O272)</f>
        <v>0</v>
      </c>
      <c r="G272" s="4" t="s">
        <v>38</v>
      </c>
      <c r="H272" s="4" t="s">
        <v>39</v>
      </c>
      <c r="I272" s="4"/>
      <c r="J272" s="4"/>
      <c r="K272" s="4">
        <v>231</v>
      </c>
      <c r="L272" s="4">
        <v>12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204</v>
      </c>
      <c r="F273" s="4">
        <f>ROUND(Source!R259,O273)</f>
        <v>0</v>
      </c>
      <c r="G273" s="4" t="s">
        <v>40</v>
      </c>
      <c r="H273" s="4" t="s">
        <v>41</v>
      </c>
      <c r="I273" s="4"/>
      <c r="J273" s="4"/>
      <c r="K273" s="4">
        <v>204</v>
      </c>
      <c r="L273" s="4">
        <v>13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205</v>
      </c>
      <c r="F274" s="4">
        <f>ROUND(Source!S259,O274)</f>
        <v>98211.21</v>
      </c>
      <c r="G274" s="4" t="s">
        <v>42</v>
      </c>
      <c r="H274" s="4" t="s">
        <v>43</v>
      </c>
      <c r="I274" s="4"/>
      <c r="J274" s="4"/>
      <c r="K274" s="4">
        <v>205</v>
      </c>
      <c r="L274" s="4">
        <v>14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98211.21</v>
      </c>
      <c r="X274" s="4">
        <v>1</v>
      </c>
      <c r="Y274" s="4">
        <v>98211.21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232</v>
      </c>
      <c r="F275" s="4">
        <f>ROUND(Source!BC259,O275)</f>
        <v>0</v>
      </c>
      <c r="G275" s="4" t="s">
        <v>44</v>
      </c>
      <c r="H275" s="4" t="s">
        <v>45</v>
      </c>
      <c r="I275" s="4"/>
      <c r="J275" s="4"/>
      <c r="K275" s="4">
        <v>232</v>
      </c>
      <c r="L275" s="4">
        <v>15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214</v>
      </c>
      <c r="F276" s="4">
        <f>ROUND(Source!AS259,O276)</f>
        <v>111033.36</v>
      </c>
      <c r="G276" s="4" t="s">
        <v>46</v>
      </c>
      <c r="H276" s="4" t="s">
        <v>47</v>
      </c>
      <c r="I276" s="4"/>
      <c r="J276" s="4"/>
      <c r="K276" s="4">
        <v>214</v>
      </c>
      <c r="L276" s="4">
        <v>16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111033.36</v>
      </c>
      <c r="X276" s="4">
        <v>1</v>
      </c>
      <c r="Y276" s="4">
        <v>111033.36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215</v>
      </c>
      <c r="F277" s="4">
        <f>ROUND(Source!AT259,O277)</f>
        <v>0</v>
      </c>
      <c r="G277" s="4" t="s">
        <v>48</v>
      </c>
      <c r="H277" s="4" t="s">
        <v>49</v>
      </c>
      <c r="I277" s="4"/>
      <c r="J277" s="4"/>
      <c r="K277" s="4">
        <v>215</v>
      </c>
      <c r="L277" s="4">
        <v>17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217</v>
      </c>
      <c r="F278" s="4">
        <f>ROUND(Source!AU259,O278)</f>
        <v>0</v>
      </c>
      <c r="G278" s="4" t="s">
        <v>50</v>
      </c>
      <c r="H278" s="4" t="s">
        <v>51</v>
      </c>
      <c r="I278" s="4"/>
      <c r="J278" s="4"/>
      <c r="K278" s="4">
        <v>217</v>
      </c>
      <c r="L278" s="4">
        <v>18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230</v>
      </c>
      <c r="F279" s="4">
        <f>ROUND(Source!BA259,O279)</f>
        <v>0</v>
      </c>
      <c r="G279" s="4" t="s">
        <v>52</v>
      </c>
      <c r="H279" s="4" t="s">
        <v>53</v>
      </c>
      <c r="I279" s="4"/>
      <c r="J279" s="4"/>
      <c r="K279" s="4">
        <v>230</v>
      </c>
      <c r="L279" s="4">
        <v>19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206</v>
      </c>
      <c r="F280" s="4">
        <f>ROUND(Source!T259,O280)</f>
        <v>0</v>
      </c>
      <c r="G280" s="4" t="s">
        <v>54</v>
      </c>
      <c r="H280" s="4" t="s">
        <v>55</v>
      </c>
      <c r="I280" s="4"/>
      <c r="J280" s="4"/>
      <c r="K280" s="4">
        <v>206</v>
      </c>
      <c r="L280" s="4">
        <v>20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207</v>
      </c>
      <c r="F281" s="4">
        <f>ROUND(Source!U259,O281)</f>
        <v>218.54</v>
      </c>
      <c r="G281" s="4" t="s">
        <v>56</v>
      </c>
      <c r="H281" s="4" t="s">
        <v>57</v>
      </c>
      <c r="I281" s="4"/>
      <c r="J281" s="4"/>
      <c r="K281" s="4">
        <v>207</v>
      </c>
      <c r="L281" s="4">
        <v>21</v>
      </c>
      <c r="M281" s="4">
        <v>3</v>
      </c>
      <c r="N281" s="4" t="s">
        <v>3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218.54</v>
      </c>
      <c r="X281" s="4">
        <v>1</v>
      </c>
      <c r="Y281" s="4">
        <v>218.54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208</v>
      </c>
      <c r="F282" s="4">
        <f>ROUND(Source!V259,O282)</f>
        <v>0</v>
      </c>
      <c r="G282" s="4" t="s">
        <v>58</v>
      </c>
      <c r="H282" s="4" t="s">
        <v>59</v>
      </c>
      <c r="I282" s="4"/>
      <c r="J282" s="4"/>
      <c r="K282" s="4">
        <v>208</v>
      </c>
      <c r="L282" s="4">
        <v>22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209</v>
      </c>
      <c r="F283" s="4">
        <f>ROUND(Source!W259,O283)</f>
        <v>0</v>
      </c>
      <c r="G283" s="4" t="s">
        <v>60</v>
      </c>
      <c r="H283" s="4" t="s">
        <v>61</v>
      </c>
      <c r="I283" s="4"/>
      <c r="J283" s="4"/>
      <c r="K283" s="4">
        <v>209</v>
      </c>
      <c r="L283" s="4">
        <v>23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233</v>
      </c>
      <c r="F284" s="4">
        <f>ROUND(Source!BD259,O284)</f>
        <v>0</v>
      </c>
      <c r="G284" s="4" t="s">
        <v>62</v>
      </c>
      <c r="H284" s="4" t="s">
        <v>63</v>
      </c>
      <c r="I284" s="4"/>
      <c r="J284" s="4"/>
      <c r="K284" s="4">
        <v>233</v>
      </c>
      <c r="L284" s="4">
        <v>24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210</v>
      </c>
      <c r="F285" s="4">
        <f>ROUND(Source!X259,O285)</f>
        <v>9748.98</v>
      </c>
      <c r="G285" s="4" t="s">
        <v>64</v>
      </c>
      <c r="H285" s="4" t="s">
        <v>65</v>
      </c>
      <c r="I285" s="4"/>
      <c r="J285" s="4"/>
      <c r="K285" s="4">
        <v>210</v>
      </c>
      <c r="L285" s="4">
        <v>25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9748.98</v>
      </c>
      <c r="X285" s="4">
        <v>1</v>
      </c>
      <c r="Y285" s="4">
        <v>9748.98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211</v>
      </c>
      <c r="F286" s="4">
        <f>ROUND(Source!Y259,O286)</f>
        <v>3073.17</v>
      </c>
      <c r="G286" s="4" t="s">
        <v>66</v>
      </c>
      <c r="H286" s="4" t="s">
        <v>67</v>
      </c>
      <c r="I286" s="4"/>
      <c r="J286" s="4"/>
      <c r="K286" s="4">
        <v>211</v>
      </c>
      <c r="L286" s="4">
        <v>26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3073.17</v>
      </c>
      <c r="X286" s="4">
        <v>1</v>
      </c>
      <c r="Y286" s="4">
        <v>3073.17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224</v>
      </c>
      <c r="F287" s="4">
        <f>ROUND(Source!AR259,O287)</f>
        <v>111033.36</v>
      </c>
      <c r="G287" s="4" t="s">
        <v>68</v>
      </c>
      <c r="H287" s="4" t="s">
        <v>69</v>
      </c>
      <c r="I287" s="4"/>
      <c r="J287" s="4"/>
      <c r="K287" s="4">
        <v>224</v>
      </c>
      <c r="L287" s="4">
        <v>27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111033.36</v>
      </c>
      <c r="X287" s="4">
        <v>1</v>
      </c>
      <c r="Y287" s="4">
        <v>111033.36</v>
      </c>
      <c r="Z287" s="4"/>
      <c r="AA287" s="4"/>
      <c r="AB287" s="4"/>
    </row>
    <row r="288" spans="1:28" x14ac:dyDescent="0.2">
      <c r="A288" s="4">
        <v>50</v>
      </c>
      <c r="B288" s="4">
        <v>1</v>
      </c>
      <c r="C288" s="4">
        <v>0</v>
      </c>
      <c r="D288" s="4">
        <v>2</v>
      </c>
      <c r="E288" s="4">
        <v>0</v>
      </c>
      <c r="F288" s="4">
        <f>ROUND(F287*8,O288)</f>
        <v>888266.88</v>
      </c>
      <c r="G288" s="4" t="s">
        <v>133</v>
      </c>
      <c r="H288" s="4" t="s">
        <v>134</v>
      </c>
      <c r="I288" s="4"/>
      <c r="J288" s="4"/>
      <c r="K288" s="4">
        <v>212</v>
      </c>
      <c r="L288" s="4">
        <v>28</v>
      </c>
      <c r="M288" s="4">
        <v>0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888266.88</v>
      </c>
      <c r="X288" s="4">
        <v>1</v>
      </c>
      <c r="Y288" s="4">
        <v>888266.88</v>
      </c>
      <c r="Z288" s="4"/>
      <c r="AA288" s="4"/>
      <c r="AB288" s="4"/>
    </row>
    <row r="289" spans="1:245" x14ac:dyDescent="0.2">
      <c r="A289" s="4">
        <v>50</v>
      </c>
      <c r="B289" s="4">
        <v>1</v>
      </c>
      <c r="C289" s="4">
        <v>0</v>
      </c>
      <c r="D289" s="4">
        <v>2</v>
      </c>
      <c r="E289" s="4">
        <v>0</v>
      </c>
      <c r="F289" s="4">
        <f>ROUND(F281*8,O289)</f>
        <v>1748.32</v>
      </c>
      <c r="G289" s="4" t="s">
        <v>135</v>
      </c>
      <c r="H289" s="4" t="s">
        <v>136</v>
      </c>
      <c r="I289" s="4"/>
      <c r="J289" s="4"/>
      <c r="K289" s="4">
        <v>212</v>
      </c>
      <c r="L289" s="4">
        <v>29</v>
      </c>
      <c r="M289" s="4">
        <v>0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1748.32</v>
      </c>
      <c r="X289" s="4">
        <v>1</v>
      </c>
      <c r="Y289" s="4">
        <v>1748.32</v>
      </c>
      <c r="Z289" s="4"/>
      <c r="AA289" s="4"/>
      <c r="AB289" s="4"/>
    </row>
    <row r="291" spans="1:245" x14ac:dyDescent="0.2">
      <c r="A291" s="1">
        <v>4</v>
      </c>
      <c r="B291" s="1">
        <v>1</v>
      </c>
      <c r="C291" s="1"/>
      <c r="D291" s="1">
        <f>ROW(A445)</f>
        <v>445</v>
      </c>
      <c r="E291" s="1"/>
      <c r="F291" s="1" t="s">
        <v>14</v>
      </c>
      <c r="G291" s="1" t="s">
        <v>137</v>
      </c>
      <c r="H291" s="1" t="s">
        <v>3</v>
      </c>
      <c r="I291" s="1">
        <v>0</v>
      </c>
      <c r="J291" s="1"/>
      <c r="K291" s="1">
        <v>0</v>
      </c>
      <c r="L291" s="1"/>
      <c r="M291" s="1" t="s">
        <v>3</v>
      </c>
      <c r="N291" s="1"/>
      <c r="O291" s="1"/>
      <c r="P291" s="1"/>
      <c r="Q291" s="1"/>
      <c r="R291" s="1"/>
      <c r="S291" s="1">
        <v>0</v>
      </c>
      <c r="T291" s="1"/>
      <c r="U291" s="1" t="s">
        <v>3</v>
      </c>
      <c r="V291" s="1">
        <v>0</v>
      </c>
      <c r="W291" s="1"/>
      <c r="X291" s="1"/>
      <c r="Y291" s="1"/>
      <c r="Z291" s="1"/>
      <c r="AA291" s="1"/>
      <c r="AB291" s="1" t="s">
        <v>3</v>
      </c>
      <c r="AC291" s="1" t="s">
        <v>3</v>
      </c>
      <c r="AD291" s="1" t="s">
        <v>3</v>
      </c>
      <c r="AE291" s="1" t="s">
        <v>3</v>
      </c>
      <c r="AF291" s="1" t="s">
        <v>3</v>
      </c>
      <c r="AG291" s="1" t="s">
        <v>3</v>
      </c>
      <c r="AH291" s="1"/>
      <c r="AI291" s="1"/>
      <c r="AJ291" s="1"/>
      <c r="AK291" s="1"/>
      <c r="AL291" s="1"/>
      <c r="AM291" s="1"/>
      <c r="AN291" s="1"/>
      <c r="AO291" s="1"/>
      <c r="AP291" s="1" t="s">
        <v>3</v>
      </c>
      <c r="AQ291" s="1" t="s">
        <v>3</v>
      </c>
      <c r="AR291" s="1" t="s">
        <v>3</v>
      </c>
      <c r="AS291" s="1"/>
      <c r="AT291" s="1"/>
      <c r="AU291" s="1"/>
      <c r="AV291" s="1"/>
      <c r="AW291" s="1"/>
      <c r="AX291" s="1"/>
      <c r="AY291" s="1"/>
      <c r="AZ291" s="1" t="s">
        <v>3</v>
      </c>
      <c r="BA291" s="1"/>
      <c r="BB291" s="1" t="s">
        <v>3</v>
      </c>
      <c r="BC291" s="1" t="s">
        <v>3</v>
      </c>
      <c r="BD291" s="1" t="s">
        <v>3</v>
      </c>
      <c r="BE291" s="1" t="s">
        <v>3</v>
      </c>
      <c r="BF291" s="1" t="s">
        <v>3</v>
      </c>
      <c r="BG291" s="1" t="s">
        <v>3</v>
      </c>
      <c r="BH291" s="1" t="s">
        <v>3</v>
      </c>
      <c r="BI291" s="1" t="s">
        <v>3</v>
      </c>
      <c r="BJ291" s="1" t="s">
        <v>3</v>
      </c>
      <c r="BK291" s="1" t="s">
        <v>3</v>
      </c>
      <c r="BL291" s="1" t="s">
        <v>3</v>
      </c>
      <c r="BM291" s="1" t="s">
        <v>3</v>
      </c>
      <c r="BN291" s="1" t="s">
        <v>3</v>
      </c>
      <c r="BO291" s="1" t="s">
        <v>3</v>
      </c>
      <c r="BP291" s="1" t="s">
        <v>3</v>
      </c>
      <c r="BQ291" s="1"/>
      <c r="BR291" s="1"/>
      <c r="BS291" s="1"/>
      <c r="BT291" s="1"/>
      <c r="BU291" s="1"/>
      <c r="BV291" s="1"/>
      <c r="BW291" s="1"/>
      <c r="BX291" s="1">
        <v>0</v>
      </c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>
        <v>0</v>
      </c>
    </row>
    <row r="293" spans="1:245" x14ac:dyDescent="0.2">
      <c r="A293" s="2">
        <v>52</v>
      </c>
      <c r="B293" s="2">
        <f t="shared" ref="B293:G293" si="92">B445</f>
        <v>1</v>
      </c>
      <c r="C293" s="2">
        <f t="shared" si="92"/>
        <v>4</v>
      </c>
      <c r="D293" s="2">
        <f t="shared" si="92"/>
        <v>291</v>
      </c>
      <c r="E293" s="2">
        <f t="shared" si="92"/>
        <v>0</v>
      </c>
      <c r="F293" s="2" t="str">
        <f t="shared" si="92"/>
        <v>Новый раздел</v>
      </c>
      <c r="G293" s="2" t="str">
        <f t="shared" si="92"/>
        <v>Отдельностоящие колонковые выключтели 110-220кВ</v>
      </c>
      <c r="H293" s="2"/>
      <c r="I293" s="2"/>
      <c r="J293" s="2"/>
      <c r="K293" s="2"/>
      <c r="L293" s="2"/>
      <c r="M293" s="2"/>
      <c r="N293" s="2"/>
      <c r="O293" s="2">
        <f t="shared" ref="O293:AT293" si="93">O445</f>
        <v>68725.94</v>
      </c>
      <c r="P293" s="2">
        <f t="shared" si="93"/>
        <v>0</v>
      </c>
      <c r="Q293" s="2">
        <f t="shared" si="93"/>
        <v>0</v>
      </c>
      <c r="R293" s="2">
        <f t="shared" si="93"/>
        <v>0</v>
      </c>
      <c r="S293" s="2">
        <f t="shared" si="93"/>
        <v>68725.94</v>
      </c>
      <c r="T293" s="2">
        <f t="shared" si="93"/>
        <v>0</v>
      </c>
      <c r="U293" s="2">
        <f t="shared" si="93"/>
        <v>150.19999999999999</v>
      </c>
      <c r="V293" s="2">
        <f t="shared" si="93"/>
        <v>0</v>
      </c>
      <c r="W293" s="2">
        <f t="shared" si="93"/>
        <v>0</v>
      </c>
      <c r="X293" s="2">
        <f t="shared" si="93"/>
        <v>5003.2</v>
      </c>
      <c r="Y293" s="2">
        <f t="shared" si="93"/>
        <v>1523.82</v>
      </c>
      <c r="Z293" s="2">
        <f t="shared" si="93"/>
        <v>0</v>
      </c>
      <c r="AA293" s="2">
        <f t="shared" si="93"/>
        <v>0</v>
      </c>
      <c r="AB293" s="2">
        <f t="shared" si="93"/>
        <v>0</v>
      </c>
      <c r="AC293" s="2">
        <f t="shared" si="93"/>
        <v>0</v>
      </c>
      <c r="AD293" s="2">
        <f t="shared" si="93"/>
        <v>0</v>
      </c>
      <c r="AE293" s="2">
        <f t="shared" si="93"/>
        <v>0</v>
      </c>
      <c r="AF293" s="2">
        <f t="shared" si="93"/>
        <v>0</v>
      </c>
      <c r="AG293" s="2">
        <f t="shared" si="93"/>
        <v>0</v>
      </c>
      <c r="AH293" s="2">
        <f t="shared" si="93"/>
        <v>0</v>
      </c>
      <c r="AI293" s="2">
        <f t="shared" si="93"/>
        <v>0</v>
      </c>
      <c r="AJ293" s="2">
        <f t="shared" si="93"/>
        <v>0</v>
      </c>
      <c r="AK293" s="2">
        <f t="shared" si="93"/>
        <v>0</v>
      </c>
      <c r="AL293" s="2">
        <f t="shared" si="93"/>
        <v>0</v>
      </c>
      <c r="AM293" s="2">
        <f t="shared" si="93"/>
        <v>0</v>
      </c>
      <c r="AN293" s="2">
        <f t="shared" si="93"/>
        <v>0</v>
      </c>
      <c r="AO293" s="2">
        <f t="shared" si="93"/>
        <v>0</v>
      </c>
      <c r="AP293" s="2">
        <f t="shared" si="93"/>
        <v>0</v>
      </c>
      <c r="AQ293" s="2">
        <f t="shared" si="93"/>
        <v>0</v>
      </c>
      <c r="AR293" s="2">
        <f t="shared" si="93"/>
        <v>75252.960000000006</v>
      </c>
      <c r="AS293" s="2">
        <f t="shared" si="93"/>
        <v>75252.960000000006</v>
      </c>
      <c r="AT293" s="2">
        <f t="shared" si="93"/>
        <v>0</v>
      </c>
      <c r="AU293" s="2">
        <f t="shared" ref="AU293:BZ293" si="94">AU445</f>
        <v>0</v>
      </c>
      <c r="AV293" s="2">
        <f t="shared" si="94"/>
        <v>0</v>
      </c>
      <c r="AW293" s="2">
        <f t="shared" si="94"/>
        <v>0</v>
      </c>
      <c r="AX293" s="2">
        <f t="shared" si="94"/>
        <v>0</v>
      </c>
      <c r="AY293" s="2">
        <f t="shared" si="94"/>
        <v>0</v>
      </c>
      <c r="AZ293" s="2">
        <f t="shared" si="94"/>
        <v>0</v>
      </c>
      <c r="BA293" s="2">
        <f t="shared" si="94"/>
        <v>0</v>
      </c>
      <c r="BB293" s="2">
        <f t="shared" si="94"/>
        <v>0</v>
      </c>
      <c r="BC293" s="2">
        <f t="shared" si="94"/>
        <v>0</v>
      </c>
      <c r="BD293" s="2">
        <f t="shared" si="94"/>
        <v>0</v>
      </c>
      <c r="BE293" s="2">
        <f t="shared" si="94"/>
        <v>0</v>
      </c>
      <c r="BF293" s="2">
        <f t="shared" si="94"/>
        <v>0</v>
      </c>
      <c r="BG293" s="2">
        <f t="shared" si="94"/>
        <v>0</v>
      </c>
      <c r="BH293" s="2">
        <f t="shared" si="94"/>
        <v>0</v>
      </c>
      <c r="BI293" s="2">
        <f t="shared" si="94"/>
        <v>0</v>
      </c>
      <c r="BJ293" s="2">
        <f t="shared" si="94"/>
        <v>0</v>
      </c>
      <c r="BK293" s="2">
        <f t="shared" si="94"/>
        <v>0</v>
      </c>
      <c r="BL293" s="2">
        <f t="shared" si="94"/>
        <v>0</v>
      </c>
      <c r="BM293" s="2">
        <f t="shared" si="94"/>
        <v>0</v>
      </c>
      <c r="BN293" s="2">
        <f t="shared" si="94"/>
        <v>0</v>
      </c>
      <c r="BO293" s="2">
        <f t="shared" si="94"/>
        <v>0</v>
      </c>
      <c r="BP293" s="2">
        <f t="shared" si="94"/>
        <v>0</v>
      </c>
      <c r="BQ293" s="2">
        <f t="shared" si="94"/>
        <v>0</v>
      </c>
      <c r="BR293" s="2">
        <f t="shared" si="94"/>
        <v>0</v>
      </c>
      <c r="BS293" s="2">
        <f t="shared" si="94"/>
        <v>0</v>
      </c>
      <c r="BT293" s="2">
        <f t="shared" si="94"/>
        <v>0</v>
      </c>
      <c r="BU293" s="2">
        <f t="shared" si="94"/>
        <v>0</v>
      </c>
      <c r="BV293" s="2">
        <f t="shared" si="94"/>
        <v>0</v>
      </c>
      <c r="BW293" s="2">
        <f t="shared" si="94"/>
        <v>0</v>
      </c>
      <c r="BX293" s="2">
        <f t="shared" si="94"/>
        <v>0</v>
      </c>
      <c r="BY293" s="2">
        <f t="shared" si="94"/>
        <v>0</v>
      </c>
      <c r="BZ293" s="2">
        <f t="shared" si="94"/>
        <v>0</v>
      </c>
      <c r="CA293" s="2">
        <f t="shared" ref="CA293:DF293" si="95">CA445</f>
        <v>0</v>
      </c>
      <c r="CB293" s="2">
        <f t="shared" si="95"/>
        <v>0</v>
      </c>
      <c r="CC293" s="2">
        <f t="shared" si="95"/>
        <v>0</v>
      </c>
      <c r="CD293" s="2">
        <f t="shared" si="95"/>
        <v>0</v>
      </c>
      <c r="CE293" s="2">
        <f t="shared" si="95"/>
        <v>0</v>
      </c>
      <c r="CF293" s="2">
        <f t="shared" si="95"/>
        <v>0</v>
      </c>
      <c r="CG293" s="2">
        <f t="shared" si="95"/>
        <v>0</v>
      </c>
      <c r="CH293" s="2">
        <f t="shared" si="95"/>
        <v>0</v>
      </c>
      <c r="CI293" s="2">
        <f t="shared" si="95"/>
        <v>0</v>
      </c>
      <c r="CJ293" s="2">
        <f t="shared" si="95"/>
        <v>0</v>
      </c>
      <c r="CK293" s="2">
        <f t="shared" si="95"/>
        <v>0</v>
      </c>
      <c r="CL293" s="2">
        <f t="shared" si="95"/>
        <v>0</v>
      </c>
      <c r="CM293" s="2">
        <f t="shared" si="95"/>
        <v>0</v>
      </c>
      <c r="CN293" s="2">
        <f t="shared" si="95"/>
        <v>0</v>
      </c>
      <c r="CO293" s="2">
        <f t="shared" si="95"/>
        <v>0</v>
      </c>
      <c r="CP293" s="2">
        <f t="shared" si="95"/>
        <v>0</v>
      </c>
      <c r="CQ293" s="2">
        <f t="shared" si="95"/>
        <v>0</v>
      </c>
      <c r="CR293" s="2">
        <f t="shared" si="95"/>
        <v>0</v>
      </c>
      <c r="CS293" s="2">
        <f t="shared" si="95"/>
        <v>0</v>
      </c>
      <c r="CT293" s="2">
        <f t="shared" si="95"/>
        <v>0</v>
      </c>
      <c r="CU293" s="2">
        <f t="shared" si="95"/>
        <v>0</v>
      </c>
      <c r="CV293" s="2">
        <f t="shared" si="95"/>
        <v>0</v>
      </c>
      <c r="CW293" s="2">
        <f t="shared" si="95"/>
        <v>0</v>
      </c>
      <c r="CX293" s="2">
        <f t="shared" si="95"/>
        <v>0</v>
      </c>
      <c r="CY293" s="2">
        <f t="shared" si="95"/>
        <v>0</v>
      </c>
      <c r="CZ293" s="2">
        <f t="shared" si="95"/>
        <v>0</v>
      </c>
      <c r="DA293" s="2">
        <f t="shared" si="95"/>
        <v>0</v>
      </c>
      <c r="DB293" s="2">
        <f t="shared" si="95"/>
        <v>0</v>
      </c>
      <c r="DC293" s="2">
        <f t="shared" si="95"/>
        <v>0</v>
      </c>
      <c r="DD293" s="2">
        <f t="shared" si="95"/>
        <v>0</v>
      </c>
      <c r="DE293" s="2">
        <f t="shared" si="95"/>
        <v>0</v>
      </c>
      <c r="DF293" s="2">
        <f t="shared" si="95"/>
        <v>0</v>
      </c>
      <c r="DG293" s="3">
        <f t="shared" ref="DG293:EL293" si="96">DG445</f>
        <v>0</v>
      </c>
      <c r="DH293" s="3">
        <f t="shared" si="96"/>
        <v>0</v>
      </c>
      <c r="DI293" s="3">
        <f t="shared" si="96"/>
        <v>0</v>
      </c>
      <c r="DJ293" s="3">
        <f t="shared" si="96"/>
        <v>0</v>
      </c>
      <c r="DK293" s="3">
        <f t="shared" si="96"/>
        <v>0</v>
      </c>
      <c r="DL293" s="3">
        <f t="shared" si="96"/>
        <v>0</v>
      </c>
      <c r="DM293" s="3">
        <f t="shared" si="96"/>
        <v>0</v>
      </c>
      <c r="DN293" s="3">
        <f t="shared" si="96"/>
        <v>0</v>
      </c>
      <c r="DO293" s="3">
        <f t="shared" si="96"/>
        <v>0</v>
      </c>
      <c r="DP293" s="3">
        <f t="shared" si="96"/>
        <v>0</v>
      </c>
      <c r="DQ293" s="3">
        <f t="shared" si="96"/>
        <v>0</v>
      </c>
      <c r="DR293" s="3">
        <f t="shared" si="96"/>
        <v>0</v>
      </c>
      <c r="DS293" s="3">
        <f t="shared" si="96"/>
        <v>0</v>
      </c>
      <c r="DT293" s="3">
        <f t="shared" si="96"/>
        <v>0</v>
      </c>
      <c r="DU293" s="3">
        <f t="shared" si="96"/>
        <v>0</v>
      </c>
      <c r="DV293" s="3">
        <f t="shared" si="96"/>
        <v>0</v>
      </c>
      <c r="DW293" s="3">
        <f t="shared" si="96"/>
        <v>0</v>
      </c>
      <c r="DX293" s="3">
        <f t="shared" si="96"/>
        <v>0</v>
      </c>
      <c r="DY293" s="3">
        <f t="shared" si="96"/>
        <v>0</v>
      </c>
      <c r="DZ293" s="3">
        <f t="shared" si="96"/>
        <v>0</v>
      </c>
      <c r="EA293" s="3">
        <f t="shared" si="96"/>
        <v>0</v>
      </c>
      <c r="EB293" s="3">
        <f t="shared" si="96"/>
        <v>0</v>
      </c>
      <c r="EC293" s="3">
        <f t="shared" si="96"/>
        <v>0</v>
      </c>
      <c r="ED293" s="3">
        <f t="shared" si="96"/>
        <v>0</v>
      </c>
      <c r="EE293" s="3">
        <f t="shared" si="96"/>
        <v>0</v>
      </c>
      <c r="EF293" s="3">
        <f t="shared" si="96"/>
        <v>0</v>
      </c>
      <c r="EG293" s="3">
        <f t="shared" si="96"/>
        <v>0</v>
      </c>
      <c r="EH293" s="3">
        <f t="shared" si="96"/>
        <v>0</v>
      </c>
      <c r="EI293" s="3">
        <f t="shared" si="96"/>
        <v>0</v>
      </c>
      <c r="EJ293" s="3">
        <f t="shared" si="96"/>
        <v>0</v>
      </c>
      <c r="EK293" s="3">
        <f t="shared" si="96"/>
        <v>0</v>
      </c>
      <c r="EL293" s="3">
        <f t="shared" si="96"/>
        <v>0</v>
      </c>
      <c r="EM293" s="3">
        <f t="shared" ref="EM293:FR293" si="97">EM445</f>
        <v>0</v>
      </c>
      <c r="EN293" s="3">
        <f t="shared" si="97"/>
        <v>0</v>
      </c>
      <c r="EO293" s="3">
        <f t="shared" si="97"/>
        <v>0</v>
      </c>
      <c r="EP293" s="3">
        <f t="shared" si="97"/>
        <v>0</v>
      </c>
      <c r="EQ293" s="3">
        <f t="shared" si="97"/>
        <v>0</v>
      </c>
      <c r="ER293" s="3">
        <f t="shared" si="97"/>
        <v>0</v>
      </c>
      <c r="ES293" s="3">
        <f t="shared" si="97"/>
        <v>0</v>
      </c>
      <c r="ET293" s="3">
        <f t="shared" si="97"/>
        <v>0</v>
      </c>
      <c r="EU293" s="3">
        <f t="shared" si="97"/>
        <v>0</v>
      </c>
      <c r="EV293" s="3">
        <f t="shared" si="97"/>
        <v>0</v>
      </c>
      <c r="EW293" s="3">
        <f t="shared" si="97"/>
        <v>0</v>
      </c>
      <c r="EX293" s="3">
        <f t="shared" si="97"/>
        <v>0</v>
      </c>
      <c r="EY293" s="3">
        <f t="shared" si="97"/>
        <v>0</v>
      </c>
      <c r="EZ293" s="3">
        <f t="shared" si="97"/>
        <v>0</v>
      </c>
      <c r="FA293" s="3">
        <f t="shared" si="97"/>
        <v>0</v>
      </c>
      <c r="FB293" s="3">
        <f t="shared" si="97"/>
        <v>0</v>
      </c>
      <c r="FC293" s="3">
        <f t="shared" si="97"/>
        <v>0</v>
      </c>
      <c r="FD293" s="3">
        <f t="shared" si="97"/>
        <v>0</v>
      </c>
      <c r="FE293" s="3">
        <f t="shared" si="97"/>
        <v>0</v>
      </c>
      <c r="FF293" s="3">
        <f t="shared" si="97"/>
        <v>0</v>
      </c>
      <c r="FG293" s="3">
        <f t="shared" si="97"/>
        <v>0</v>
      </c>
      <c r="FH293" s="3">
        <f t="shared" si="97"/>
        <v>0</v>
      </c>
      <c r="FI293" s="3">
        <f t="shared" si="97"/>
        <v>0</v>
      </c>
      <c r="FJ293" s="3">
        <f t="shared" si="97"/>
        <v>0</v>
      </c>
      <c r="FK293" s="3">
        <f t="shared" si="97"/>
        <v>0</v>
      </c>
      <c r="FL293" s="3">
        <f t="shared" si="97"/>
        <v>0</v>
      </c>
      <c r="FM293" s="3">
        <f t="shared" si="97"/>
        <v>0</v>
      </c>
      <c r="FN293" s="3">
        <f t="shared" si="97"/>
        <v>0</v>
      </c>
      <c r="FO293" s="3">
        <f t="shared" si="97"/>
        <v>0</v>
      </c>
      <c r="FP293" s="3">
        <f t="shared" si="97"/>
        <v>0</v>
      </c>
      <c r="FQ293" s="3">
        <f t="shared" si="97"/>
        <v>0</v>
      </c>
      <c r="FR293" s="3">
        <f t="shared" si="97"/>
        <v>0</v>
      </c>
      <c r="FS293" s="3">
        <f t="shared" ref="FS293:GX293" si="98">FS445</f>
        <v>0</v>
      </c>
      <c r="FT293" s="3">
        <f t="shared" si="98"/>
        <v>0</v>
      </c>
      <c r="FU293" s="3">
        <f t="shared" si="98"/>
        <v>0</v>
      </c>
      <c r="FV293" s="3">
        <f t="shared" si="98"/>
        <v>0</v>
      </c>
      <c r="FW293" s="3">
        <f t="shared" si="98"/>
        <v>0</v>
      </c>
      <c r="FX293" s="3">
        <f t="shared" si="98"/>
        <v>0</v>
      </c>
      <c r="FY293" s="3">
        <f t="shared" si="98"/>
        <v>0</v>
      </c>
      <c r="FZ293" s="3">
        <f t="shared" si="98"/>
        <v>0</v>
      </c>
      <c r="GA293" s="3">
        <f t="shared" si="98"/>
        <v>0</v>
      </c>
      <c r="GB293" s="3">
        <f t="shared" si="98"/>
        <v>0</v>
      </c>
      <c r="GC293" s="3">
        <f t="shared" si="98"/>
        <v>0</v>
      </c>
      <c r="GD293" s="3">
        <f t="shared" si="98"/>
        <v>0</v>
      </c>
      <c r="GE293" s="3">
        <f t="shared" si="98"/>
        <v>0</v>
      </c>
      <c r="GF293" s="3">
        <f t="shared" si="98"/>
        <v>0</v>
      </c>
      <c r="GG293" s="3">
        <f t="shared" si="98"/>
        <v>0</v>
      </c>
      <c r="GH293" s="3">
        <f t="shared" si="98"/>
        <v>0</v>
      </c>
      <c r="GI293" s="3">
        <f t="shared" si="98"/>
        <v>0</v>
      </c>
      <c r="GJ293" s="3">
        <f t="shared" si="98"/>
        <v>0</v>
      </c>
      <c r="GK293" s="3">
        <f t="shared" si="98"/>
        <v>0</v>
      </c>
      <c r="GL293" s="3">
        <f t="shared" si="98"/>
        <v>0</v>
      </c>
      <c r="GM293" s="3">
        <f t="shared" si="98"/>
        <v>0</v>
      </c>
      <c r="GN293" s="3">
        <f t="shared" si="98"/>
        <v>0</v>
      </c>
      <c r="GO293" s="3">
        <f t="shared" si="98"/>
        <v>0</v>
      </c>
      <c r="GP293" s="3">
        <f t="shared" si="98"/>
        <v>0</v>
      </c>
      <c r="GQ293" s="3">
        <f t="shared" si="98"/>
        <v>0</v>
      </c>
      <c r="GR293" s="3">
        <f t="shared" si="98"/>
        <v>0</v>
      </c>
      <c r="GS293" s="3">
        <f t="shared" si="98"/>
        <v>0</v>
      </c>
      <c r="GT293" s="3">
        <f t="shared" si="98"/>
        <v>0</v>
      </c>
      <c r="GU293" s="3">
        <f t="shared" si="98"/>
        <v>0</v>
      </c>
      <c r="GV293" s="3">
        <f t="shared" si="98"/>
        <v>0</v>
      </c>
      <c r="GW293" s="3">
        <f t="shared" si="98"/>
        <v>0</v>
      </c>
      <c r="GX293" s="3">
        <f t="shared" si="98"/>
        <v>0</v>
      </c>
    </row>
    <row r="295" spans="1:245" x14ac:dyDescent="0.2">
      <c r="A295" s="1">
        <v>5</v>
      </c>
      <c r="B295" s="1">
        <v>1</v>
      </c>
      <c r="C295" s="1"/>
      <c r="D295" s="1">
        <f>ROW(A301)</f>
        <v>301</v>
      </c>
      <c r="E295" s="1"/>
      <c r="F295" s="1" t="s">
        <v>88</v>
      </c>
      <c r="G295" s="1" t="s">
        <v>138</v>
      </c>
      <c r="H295" s="1" t="s">
        <v>3</v>
      </c>
      <c r="I295" s="1">
        <v>0</v>
      </c>
      <c r="J295" s="1"/>
      <c r="K295" s="1">
        <v>-1</v>
      </c>
      <c r="L295" s="1"/>
      <c r="M295" s="1" t="s">
        <v>3</v>
      </c>
      <c r="N295" s="1"/>
      <c r="O295" s="1"/>
      <c r="P295" s="1"/>
      <c r="Q295" s="1"/>
      <c r="R295" s="1"/>
      <c r="S295" s="1">
        <v>0</v>
      </c>
      <c r="T295" s="1"/>
      <c r="U295" s="1" t="s">
        <v>3</v>
      </c>
      <c r="V295" s="1">
        <v>0</v>
      </c>
      <c r="W295" s="1"/>
      <c r="X295" s="1"/>
      <c r="Y295" s="1"/>
      <c r="Z295" s="1"/>
      <c r="AA295" s="1"/>
      <c r="AB295" s="1" t="s">
        <v>3</v>
      </c>
      <c r="AC295" s="1" t="s">
        <v>3</v>
      </c>
      <c r="AD295" s="1" t="s">
        <v>3</v>
      </c>
      <c r="AE295" s="1" t="s">
        <v>3</v>
      </c>
      <c r="AF295" s="1" t="s">
        <v>3</v>
      </c>
      <c r="AG295" s="1" t="s">
        <v>3</v>
      </c>
      <c r="AH295" s="1"/>
      <c r="AI295" s="1"/>
      <c r="AJ295" s="1"/>
      <c r="AK295" s="1"/>
      <c r="AL295" s="1"/>
      <c r="AM295" s="1"/>
      <c r="AN295" s="1"/>
      <c r="AO295" s="1"/>
      <c r="AP295" s="1" t="s">
        <v>3</v>
      </c>
      <c r="AQ295" s="1" t="s">
        <v>3</v>
      </c>
      <c r="AR295" s="1" t="s">
        <v>3</v>
      </c>
      <c r="AS295" s="1"/>
      <c r="AT295" s="1"/>
      <c r="AU295" s="1"/>
      <c r="AV295" s="1"/>
      <c r="AW295" s="1"/>
      <c r="AX295" s="1"/>
      <c r="AY295" s="1"/>
      <c r="AZ295" s="1" t="s">
        <v>3</v>
      </c>
      <c r="BA295" s="1"/>
      <c r="BB295" s="1" t="s">
        <v>3</v>
      </c>
      <c r="BC295" s="1" t="s">
        <v>3</v>
      </c>
      <c r="BD295" s="1" t="s">
        <v>3</v>
      </c>
      <c r="BE295" s="1" t="s">
        <v>3</v>
      </c>
      <c r="BF295" s="1" t="s">
        <v>3</v>
      </c>
      <c r="BG295" s="1" t="s">
        <v>3</v>
      </c>
      <c r="BH295" s="1" t="s">
        <v>3</v>
      </c>
      <c r="BI295" s="1" t="s">
        <v>3</v>
      </c>
      <c r="BJ295" s="1" t="s">
        <v>3</v>
      </c>
      <c r="BK295" s="1" t="s">
        <v>3</v>
      </c>
      <c r="BL295" s="1" t="s">
        <v>3</v>
      </c>
      <c r="BM295" s="1" t="s">
        <v>3</v>
      </c>
      <c r="BN295" s="1" t="s">
        <v>3</v>
      </c>
      <c r="BO295" s="1" t="s">
        <v>3</v>
      </c>
      <c r="BP295" s="1" t="s">
        <v>3</v>
      </c>
      <c r="BQ295" s="1"/>
      <c r="BR295" s="1"/>
      <c r="BS295" s="1"/>
      <c r="BT295" s="1"/>
      <c r="BU295" s="1"/>
      <c r="BV295" s="1"/>
      <c r="BW295" s="1"/>
      <c r="BX295" s="1">
        <v>0</v>
      </c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>
        <v>0</v>
      </c>
    </row>
    <row r="297" spans="1:245" x14ac:dyDescent="0.2">
      <c r="A297" s="2">
        <v>52</v>
      </c>
      <c r="B297" s="2">
        <f t="shared" ref="B297:G297" si="99">B301</f>
        <v>1</v>
      </c>
      <c r="C297" s="2">
        <f t="shared" si="99"/>
        <v>5</v>
      </c>
      <c r="D297" s="2">
        <f t="shared" si="99"/>
        <v>295</v>
      </c>
      <c r="E297" s="2">
        <f t="shared" si="99"/>
        <v>0</v>
      </c>
      <c r="F297" s="2" t="str">
        <f t="shared" si="99"/>
        <v>Новый подраздел</v>
      </c>
      <c r="G297" s="2" t="str">
        <f t="shared" si="99"/>
        <v>Ежегодное обслуживание  элегазовых колонковых выключателей  220 кВ(Типы выключателей: 3AP1FG-245(252), HPL-245B1)</v>
      </c>
      <c r="H297" s="2"/>
      <c r="I297" s="2"/>
      <c r="J297" s="2"/>
      <c r="K297" s="2"/>
      <c r="L297" s="2"/>
      <c r="M297" s="2"/>
      <c r="N297" s="2"/>
      <c r="O297" s="2">
        <f t="shared" ref="O297:AT297" si="100">O301</f>
        <v>19046.400000000001</v>
      </c>
      <c r="P297" s="2">
        <f t="shared" si="100"/>
        <v>0</v>
      </c>
      <c r="Q297" s="2">
        <f t="shared" si="100"/>
        <v>0</v>
      </c>
      <c r="R297" s="2">
        <f t="shared" si="100"/>
        <v>0</v>
      </c>
      <c r="S297" s="2">
        <f t="shared" si="100"/>
        <v>19046.400000000001</v>
      </c>
      <c r="T297" s="2">
        <f t="shared" si="100"/>
        <v>0</v>
      </c>
      <c r="U297" s="2">
        <f t="shared" si="100"/>
        <v>40</v>
      </c>
      <c r="V297" s="2">
        <f t="shared" si="100"/>
        <v>0</v>
      </c>
      <c r="W297" s="2">
        <f t="shared" si="100"/>
        <v>0</v>
      </c>
      <c r="X297" s="2">
        <f t="shared" si="100"/>
        <v>0</v>
      </c>
      <c r="Y297" s="2">
        <f t="shared" si="100"/>
        <v>0</v>
      </c>
      <c r="Z297" s="2">
        <f t="shared" si="100"/>
        <v>0</v>
      </c>
      <c r="AA297" s="2">
        <f t="shared" si="100"/>
        <v>0</v>
      </c>
      <c r="AB297" s="2">
        <f t="shared" si="100"/>
        <v>19046.400000000001</v>
      </c>
      <c r="AC297" s="2">
        <f t="shared" si="100"/>
        <v>0</v>
      </c>
      <c r="AD297" s="2">
        <f t="shared" si="100"/>
        <v>0</v>
      </c>
      <c r="AE297" s="2">
        <f t="shared" si="100"/>
        <v>0</v>
      </c>
      <c r="AF297" s="2">
        <f t="shared" si="100"/>
        <v>19046.400000000001</v>
      </c>
      <c r="AG297" s="2">
        <f t="shared" si="100"/>
        <v>0</v>
      </c>
      <c r="AH297" s="2">
        <f t="shared" si="100"/>
        <v>40</v>
      </c>
      <c r="AI297" s="2">
        <f t="shared" si="100"/>
        <v>0</v>
      </c>
      <c r="AJ297" s="2">
        <f t="shared" si="100"/>
        <v>0</v>
      </c>
      <c r="AK297" s="2">
        <f t="shared" si="100"/>
        <v>0</v>
      </c>
      <c r="AL297" s="2">
        <f t="shared" si="100"/>
        <v>0</v>
      </c>
      <c r="AM297" s="2">
        <f t="shared" si="100"/>
        <v>0</v>
      </c>
      <c r="AN297" s="2">
        <f t="shared" si="100"/>
        <v>0</v>
      </c>
      <c r="AO297" s="2">
        <f t="shared" si="100"/>
        <v>0</v>
      </c>
      <c r="AP297" s="2">
        <f t="shared" si="100"/>
        <v>0</v>
      </c>
      <c r="AQ297" s="2">
        <f t="shared" si="100"/>
        <v>0</v>
      </c>
      <c r="AR297" s="2">
        <f t="shared" si="100"/>
        <v>19046.400000000001</v>
      </c>
      <c r="AS297" s="2">
        <f t="shared" si="100"/>
        <v>19046.400000000001</v>
      </c>
      <c r="AT297" s="2">
        <f t="shared" si="100"/>
        <v>0</v>
      </c>
      <c r="AU297" s="2">
        <f t="shared" ref="AU297:BZ297" si="101">AU301</f>
        <v>0</v>
      </c>
      <c r="AV297" s="2">
        <f t="shared" si="101"/>
        <v>0</v>
      </c>
      <c r="AW297" s="2">
        <f t="shared" si="101"/>
        <v>0</v>
      </c>
      <c r="AX297" s="2">
        <f t="shared" si="101"/>
        <v>0</v>
      </c>
      <c r="AY297" s="2">
        <f t="shared" si="101"/>
        <v>0</v>
      </c>
      <c r="AZ297" s="2">
        <f t="shared" si="101"/>
        <v>0</v>
      </c>
      <c r="BA297" s="2">
        <f t="shared" si="101"/>
        <v>0</v>
      </c>
      <c r="BB297" s="2">
        <f t="shared" si="101"/>
        <v>0</v>
      </c>
      <c r="BC297" s="2">
        <f t="shared" si="101"/>
        <v>0</v>
      </c>
      <c r="BD297" s="2">
        <f t="shared" si="101"/>
        <v>0</v>
      </c>
      <c r="BE297" s="2">
        <f t="shared" si="101"/>
        <v>0</v>
      </c>
      <c r="BF297" s="2">
        <f t="shared" si="101"/>
        <v>0</v>
      </c>
      <c r="BG297" s="2">
        <f t="shared" si="101"/>
        <v>0</v>
      </c>
      <c r="BH297" s="2">
        <f t="shared" si="101"/>
        <v>0</v>
      </c>
      <c r="BI297" s="2">
        <f t="shared" si="101"/>
        <v>0</v>
      </c>
      <c r="BJ297" s="2">
        <f t="shared" si="101"/>
        <v>0</v>
      </c>
      <c r="BK297" s="2">
        <f t="shared" si="101"/>
        <v>0</v>
      </c>
      <c r="BL297" s="2">
        <f t="shared" si="101"/>
        <v>0</v>
      </c>
      <c r="BM297" s="2">
        <f t="shared" si="101"/>
        <v>0</v>
      </c>
      <c r="BN297" s="2">
        <f t="shared" si="101"/>
        <v>0</v>
      </c>
      <c r="BO297" s="2">
        <f t="shared" si="101"/>
        <v>0</v>
      </c>
      <c r="BP297" s="2">
        <f t="shared" si="101"/>
        <v>0</v>
      </c>
      <c r="BQ297" s="2">
        <f t="shared" si="101"/>
        <v>0</v>
      </c>
      <c r="BR297" s="2">
        <f t="shared" si="101"/>
        <v>0</v>
      </c>
      <c r="BS297" s="2">
        <f t="shared" si="101"/>
        <v>0</v>
      </c>
      <c r="BT297" s="2">
        <f t="shared" si="101"/>
        <v>0</v>
      </c>
      <c r="BU297" s="2">
        <f t="shared" si="101"/>
        <v>0</v>
      </c>
      <c r="BV297" s="2">
        <f t="shared" si="101"/>
        <v>0</v>
      </c>
      <c r="BW297" s="2">
        <f t="shared" si="101"/>
        <v>0</v>
      </c>
      <c r="BX297" s="2">
        <f t="shared" si="101"/>
        <v>0</v>
      </c>
      <c r="BY297" s="2">
        <f t="shared" si="101"/>
        <v>0</v>
      </c>
      <c r="BZ297" s="2">
        <f t="shared" si="101"/>
        <v>0</v>
      </c>
      <c r="CA297" s="2">
        <f t="shared" ref="CA297:DF297" si="102">CA301</f>
        <v>19046.400000000001</v>
      </c>
      <c r="CB297" s="2">
        <f t="shared" si="102"/>
        <v>19046.400000000001</v>
      </c>
      <c r="CC297" s="2">
        <f t="shared" si="102"/>
        <v>0</v>
      </c>
      <c r="CD297" s="2">
        <f t="shared" si="102"/>
        <v>0</v>
      </c>
      <c r="CE297" s="2">
        <f t="shared" si="102"/>
        <v>0</v>
      </c>
      <c r="CF297" s="2">
        <f t="shared" si="102"/>
        <v>0</v>
      </c>
      <c r="CG297" s="2">
        <f t="shared" si="102"/>
        <v>0</v>
      </c>
      <c r="CH297" s="2">
        <f t="shared" si="102"/>
        <v>0</v>
      </c>
      <c r="CI297" s="2">
        <f t="shared" si="102"/>
        <v>0</v>
      </c>
      <c r="CJ297" s="2">
        <f t="shared" si="102"/>
        <v>0</v>
      </c>
      <c r="CK297" s="2">
        <f t="shared" si="102"/>
        <v>0</v>
      </c>
      <c r="CL297" s="2">
        <f t="shared" si="102"/>
        <v>0</v>
      </c>
      <c r="CM297" s="2">
        <f t="shared" si="102"/>
        <v>0</v>
      </c>
      <c r="CN297" s="2">
        <f t="shared" si="102"/>
        <v>0</v>
      </c>
      <c r="CO297" s="2">
        <f t="shared" si="102"/>
        <v>0</v>
      </c>
      <c r="CP297" s="2">
        <f t="shared" si="102"/>
        <v>0</v>
      </c>
      <c r="CQ297" s="2">
        <f t="shared" si="102"/>
        <v>0</v>
      </c>
      <c r="CR297" s="2">
        <f t="shared" si="102"/>
        <v>0</v>
      </c>
      <c r="CS297" s="2">
        <f t="shared" si="102"/>
        <v>0</v>
      </c>
      <c r="CT297" s="2">
        <f t="shared" si="102"/>
        <v>0</v>
      </c>
      <c r="CU297" s="2">
        <f t="shared" si="102"/>
        <v>0</v>
      </c>
      <c r="CV297" s="2">
        <f t="shared" si="102"/>
        <v>0</v>
      </c>
      <c r="CW297" s="2">
        <f t="shared" si="102"/>
        <v>0</v>
      </c>
      <c r="CX297" s="2">
        <f t="shared" si="102"/>
        <v>0</v>
      </c>
      <c r="CY297" s="2">
        <f t="shared" si="102"/>
        <v>0</v>
      </c>
      <c r="CZ297" s="2">
        <f t="shared" si="102"/>
        <v>0</v>
      </c>
      <c r="DA297" s="2">
        <f t="shared" si="102"/>
        <v>0</v>
      </c>
      <c r="DB297" s="2">
        <f t="shared" si="102"/>
        <v>0</v>
      </c>
      <c r="DC297" s="2">
        <f t="shared" si="102"/>
        <v>0</v>
      </c>
      <c r="DD297" s="2">
        <f t="shared" si="102"/>
        <v>0</v>
      </c>
      <c r="DE297" s="2">
        <f t="shared" si="102"/>
        <v>0</v>
      </c>
      <c r="DF297" s="2">
        <f t="shared" si="102"/>
        <v>0</v>
      </c>
      <c r="DG297" s="3">
        <f t="shared" ref="DG297:EL297" si="103">DG301</f>
        <v>0</v>
      </c>
      <c r="DH297" s="3">
        <f t="shared" si="103"/>
        <v>0</v>
      </c>
      <c r="DI297" s="3">
        <f t="shared" si="103"/>
        <v>0</v>
      </c>
      <c r="DJ297" s="3">
        <f t="shared" si="103"/>
        <v>0</v>
      </c>
      <c r="DK297" s="3">
        <f t="shared" si="103"/>
        <v>0</v>
      </c>
      <c r="DL297" s="3">
        <f t="shared" si="103"/>
        <v>0</v>
      </c>
      <c r="DM297" s="3">
        <f t="shared" si="103"/>
        <v>0</v>
      </c>
      <c r="DN297" s="3">
        <f t="shared" si="103"/>
        <v>0</v>
      </c>
      <c r="DO297" s="3">
        <f t="shared" si="103"/>
        <v>0</v>
      </c>
      <c r="DP297" s="3">
        <f t="shared" si="103"/>
        <v>0</v>
      </c>
      <c r="DQ297" s="3">
        <f t="shared" si="103"/>
        <v>0</v>
      </c>
      <c r="DR297" s="3">
        <f t="shared" si="103"/>
        <v>0</v>
      </c>
      <c r="DS297" s="3">
        <f t="shared" si="103"/>
        <v>0</v>
      </c>
      <c r="DT297" s="3">
        <f t="shared" si="103"/>
        <v>0</v>
      </c>
      <c r="DU297" s="3">
        <f t="shared" si="103"/>
        <v>0</v>
      </c>
      <c r="DV297" s="3">
        <f t="shared" si="103"/>
        <v>0</v>
      </c>
      <c r="DW297" s="3">
        <f t="shared" si="103"/>
        <v>0</v>
      </c>
      <c r="DX297" s="3">
        <f t="shared" si="103"/>
        <v>0</v>
      </c>
      <c r="DY297" s="3">
        <f t="shared" si="103"/>
        <v>0</v>
      </c>
      <c r="DZ297" s="3">
        <f t="shared" si="103"/>
        <v>0</v>
      </c>
      <c r="EA297" s="3">
        <f t="shared" si="103"/>
        <v>0</v>
      </c>
      <c r="EB297" s="3">
        <f t="shared" si="103"/>
        <v>0</v>
      </c>
      <c r="EC297" s="3">
        <f t="shared" si="103"/>
        <v>0</v>
      </c>
      <c r="ED297" s="3">
        <f t="shared" si="103"/>
        <v>0</v>
      </c>
      <c r="EE297" s="3">
        <f t="shared" si="103"/>
        <v>0</v>
      </c>
      <c r="EF297" s="3">
        <f t="shared" si="103"/>
        <v>0</v>
      </c>
      <c r="EG297" s="3">
        <f t="shared" si="103"/>
        <v>0</v>
      </c>
      <c r="EH297" s="3">
        <f t="shared" si="103"/>
        <v>0</v>
      </c>
      <c r="EI297" s="3">
        <f t="shared" si="103"/>
        <v>0</v>
      </c>
      <c r="EJ297" s="3">
        <f t="shared" si="103"/>
        <v>0</v>
      </c>
      <c r="EK297" s="3">
        <f t="shared" si="103"/>
        <v>0</v>
      </c>
      <c r="EL297" s="3">
        <f t="shared" si="103"/>
        <v>0</v>
      </c>
      <c r="EM297" s="3">
        <f t="shared" ref="EM297:FR297" si="104">EM301</f>
        <v>0</v>
      </c>
      <c r="EN297" s="3">
        <f t="shared" si="104"/>
        <v>0</v>
      </c>
      <c r="EO297" s="3">
        <f t="shared" si="104"/>
        <v>0</v>
      </c>
      <c r="EP297" s="3">
        <f t="shared" si="104"/>
        <v>0</v>
      </c>
      <c r="EQ297" s="3">
        <f t="shared" si="104"/>
        <v>0</v>
      </c>
      <c r="ER297" s="3">
        <f t="shared" si="104"/>
        <v>0</v>
      </c>
      <c r="ES297" s="3">
        <f t="shared" si="104"/>
        <v>0</v>
      </c>
      <c r="ET297" s="3">
        <f t="shared" si="104"/>
        <v>0</v>
      </c>
      <c r="EU297" s="3">
        <f t="shared" si="104"/>
        <v>0</v>
      </c>
      <c r="EV297" s="3">
        <f t="shared" si="104"/>
        <v>0</v>
      </c>
      <c r="EW297" s="3">
        <f t="shared" si="104"/>
        <v>0</v>
      </c>
      <c r="EX297" s="3">
        <f t="shared" si="104"/>
        <v>0</v>
      </c>
      <c r="EY297" s="3">
        <f t="shared" si="104"/>
        <v>0</v>
      </c>
      <c r="EZ297" s="3">
        <f t="shared" si="104"/>
        <v>0</v>
      </c>
      <c r="FA297" s="3">
        <f t="shared" si="104"/>
        <v>0</v>
      </c>
      <c r="FB297" s="3">
        <f t="shared" si="104"/>
        <v>0</v>
      </c>
      <c r="FC297" s="3">
        <f t="shared" si="104"/>
        <v>0</v>
      </c>
      <c r="FD297" s="3">
        <f t="shared" si="104"/>
        <v>0</v>
      </c>
      <c r="FE297" s="3">
        <f t="shared" si="104"/>
        <v>0</v>
      </c>
      <c r="FF297" s="3">
        <f t="shared" si="104"/>
        <v>0</v>
      </c>
      <c r="FG297" s="3">
        <f t="shared" si="104"/>
        <v>0</v>
      </c>
      <c r="FH297" s="3">
        <f t="shared" si="104"/>
        <v>0</v>
      </c>
      <c r="FI297" s="3">
        <f t="shared" si="104"/>
        <v>0</v>
      </c>
      <c r="FJ297" s="3">
        <f t="shared" si="104"/>
        <v>0</v>
      </c>
      <c r="FK297" s="3">
        <f t="shared" si="104"/>
        <v>0</v>
      </c>
      <c r="FL297" s="3">
        <f t="shared" si="104"/>
        <v>0</v>
      </c>
      <c r="FM297" s="3">
        <f t="shared" si="104"/>
        <v>0</v>
      </c>
      <c r="FN297" s="3">
        <f t="shared" si="104"/>
        <v>0</v>
      </c>
      <c r="FO297" s="3">
        <f t="shared" si="104"/>
        <v>0</v>
      </c>
      <c r="FP297" s="3">
        <f t="shared" si="104"/>
        <v>0</v>
      </c>
      <c r="FQ297" s="3">
        <f t="shared" si="104"/>
        <v>0</v>
      </c>
      <c r="FR297" s="3">
        <f t="shared" si="104"/>
        <v>0</v>
      </c>
      <c r="FS297" s="3">
        <f t="shared" ref="FS297:GX297" si="105">FS301</f>
        <v>0</v>
      </c>
      <c r="FT297" s="3">
        <f t="shared" si="105"/>
        <v>0</v>
      </c>
      <c r="FU297" s="3">
        <f t="shared" si="105"/>
        <v>0</v>
      </c>
      <c r="FV297" s="3">
        <f t="shared" si="105"/>
        <v>0</v>
      </c>
      <c r="FW297" s="3">
        <f t="shared" si="105"/>
        <v>0</v>
      </c>
      <c r="FX297" s="3">
        <f t="shared" si="105"/>
        <v>0</v>
      </c>
      <c r="FY297" s="3">
        <f t="shared" si="105"/>
        <v>0</v>
      </c>
      <c r="FZ297" s="3">
        <f t="shared" si="105"/>
        <v>0</v>
      </c>
      <c r="GA297" s="3">
        <f t="shared" si="105"/>
        <v>0</v>
      </c>
      <c r="GB297" s="3">
        <f t="shared" si="105"/>
        <v>0</v>
      </c>
      <c r="GC297" s="3">
        <f t="shared" si="105"/>
        <v>0</v>
      </c>
      <c r="GD297" s="3">
        <f t="shared" si="105"/>
        <v>0</v>
      </c>
      <c r="GE297" s="3">
        <f t="shared" si="105"/>
        <v>0</v>
      </c>
      <c r="GF297" s="3">
        <f t="shared" si="105"/>
        <v>0</v>
      </c>
      <c r="GG297" s="3">
        <f t="shared" si="105"/>
        <v>0</v>
      </c>
      <c r="GH297" s="3">
        <f t="shared" si="105"/>
        <v>0</v>
      </c>
      <c r="GI297" s="3">
        <f t="shared" si="105"/>
        <v>0</v>
      </c>
      <c r="GJ297" s="3">
        <f t="shared" si="105"/>
        <v>0</v>
      </c>
      <c r="GK297" s="3">
        <f t="shared" si="105"/>
        <v>0</v>
      </c>
      <c r="GL297" s="3">
        <f t="shared" si="105"/>
        <v>0</v>
      </c>
      <c r="GM297" s="3">
        <f t="shared" si="105"/>
        <v>0</v>
      </c>
      <c r="GN297" s="3">
        <f t="shared" si="105"/>
        <v>0</v>
      </c>
      <c r="GO297" s="3">
        <f t="shared" si="105"/>
        <v>0</v>
      </c>
      <c r="GP297" s="3">
        <f t="shared" si="105"/>
        <v>0</v>
      </c>
      <c r="GQ297" s="3">
        <f t="shared" si="105"/>
        <v>0</v>
      </c>
      <c r="GR297" s="3">
        <f t="shared" si="105"/>
        <v>0</v>
      </c>
      <c r="GS297" s="3">
        <f t="shared" si="105"/>
        <v>0</v>
      </c>
      <c r="GT297" s="3">
        <f t="shared" si="105"/>
        <v>0</v>
      </c>
      <c r="GU297" s="3">
        <f t="shared" si="105"/>
        <v>0</v>
      </c>
      <c r="GV297" s="3">
        <f t="shared" si="105"/>
        <v>0</v>
      </c>
      <c r="GW297" s="3">
        <f t="shared" si="105"/>
        <v>0</v>
      </c>
      <c r="GX297" s="3">
        <f t="shared" si="105"/>
        <v>0</v>
      </c>
    </row>
    <row r="299" spans="1:245" x14ac:dyDescent="0.2">
      <c r="A299">
        <v>17</v>
      </c>
      <c r="B299">
        <v>1</v>
      </c>
      <c r="C299">
        <f>ROW(SmtRes!A22)</f>
        <v>22</v>
      </c>
      <c r="D299">
        <f>ROW(EtalonRes!A22)</f>
        <v>22</v>
      </c>
      <c r="E299" t="s">
        <v>139</v>
      </c>
      <c r="F299" t="s">
        <v>73</v>
      </c>
      <c r="G299" t="s">
        <v>286</v>
      </c>
      <c r="H299" t="s">
        <v>74</v>
      </c>
      <c r="I299">
        <v>1</v>
      </c>
      <c r="J299">
        <v>0</v>
      </c>
      <c r="K299">
        <v>1</v>
      </c>
      <c r="O299">
        <f>ROUND(CP299,2)</f>
        <v>19046.400000000001</v>
      </c>
      <c r="P299">
        <f>ROUND(CQ299*I299,2)</f>
        <v>0</v>
      </c>
      <c r="Q299">
        <f>ROUND(CR299*I299,2)</f>
        <v>0</v>
      </c>
      <c r="R299">
        <f>ROUND(CS299*I299,2)</f>
        <v>0</v>
      </c>
      <c r="S299">
        <f>ROUND(CT299*I299,2)</f>
        <v>19046.400000000001</v>
      </c>
      <c r="T299">
        <f>ROUND(CU299*I299,2)</f>
        <v>0</v>
      </c>
      <c r="U299">
        <f>ROUND(CV299*I299,7)</f>
        <v>40</v>
      </c>
      <c r="V299">
        <f>ROUND(CW299*I299,7)</f>
        <v>0</v>
      </c>
      <c r="W299">
        <f>ROUND(CX299*I299,2)</f>
        <v>0</v>
      </c>
      <c r="X299">
        <f>ROUND(CY299,2)</f>
        <v>0</v>
      </c>
      <c r="Y299">
        <f>ROUND(CZ299,2)</f>
        <v>0</v>
      </c>
      <c r="AA299">
        <v>282658987</v>
      </c>
      <c r="AB299">
        <f>ROUND((AC299+AD299+AF299),6)</f>
        <v>7440</v>
      </c>
      <c r="AC299">
        <f>ROUND((ES299),6)</f>
        <v>0</v>
      </c>
      <c r="AD299">
        <f>ROUND((((ET299)-(EU299))+AE299),6)</f>
        <v>0</v>
      </c>
      <c r="AE299">
        <f>ROUND((EU299),6)</f>
        <v>0</v>
      </c>
      <c r="AF299">
        <f>ROUND((EV299),6)</f>
        <v>7440</v>
      </c>
      <c r="AG299">
        <f>ROUND((AP299),6)</f>
        <v>0</v>
      </c>
      <c r="AH299">
        <f>(EW299)</f>
        <v>40</v>
      </c>
      <c r="AI299">
        <f>(EX299)</f>
        <v>0</v>
      </c>
      <c r="AJ299">
        <f>(AS299)</f>
        <v>0</v>
      </c>
      <c r="AK299">
        <v>7440</v>
      </c>
      <c r="AL299">
        <v>0</v>
      </c>
      <c r="AM299">
        <v>0</v>
      </c>
      <c r="AN299">
        <v>0</v>
      </c>
      <c r="AO299">
        <v>7440</v>
      </c>
      <c r="AP299">
        <v>0</v>
      </c>
      <c r="AQ299">
        <v>40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2.56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75</v>
      </c>
      <c r="BM299">
        <v>150</v>
      </c>
      <c r="BN299">
        <v>0</v>
      </c>
      <c r="BO299" t="s">
        <v>3</v>
      </c>
      <c r="BP299">
        <v>0</v>
      </c>
      <c r="BQ299">
        <v>1</v>
      </c>
      <c r="BR299">
        <v>0</v>
      </c>
      <c r="BS299">
        <v>2.56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>(P299+Q299+S299)</f>
        <v>19046.400000000001</v>
      </c>
      <c r="CQ299">
        <f>AC299*BC299</f>
        <v>0</v>
      </c>
      <c r="CR299">
        <f>(((ET299)*BB299-(EU299)*BS299)+AE299*BS299)</f>
        <v>0</v>
      </c>
      <c r="CS299">
        <f>AE299*BS299</f>
        <v>0</v>
      </c>
      <c r="CT299">
        <f>AF299*BA299</f>
        <v>19046.400000000001</v>
      </c>
      <c r="CU299">
        <f>AG299</f>
        <v>0</v>
      </c>
      <c r="CV299">
        <f>AH299</f>
        <v>40</v>
      </c>
      <c r="CW299">
        <f>AI299</f>
        <v>0</v>
      </c>
      <c r="CX299">
        <f>AJ299</f>
        <v>0</v>
      </c>
      <c r="CY299">
        <f>(((S299+R299)*AT299)/100)</f>
        <v>0</v>
      </c>
      <c r="CZ299">
        <f>(((S299+R299)*AU299)/100)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74</v>
      </c>
      <c r="DW299" t="s">
        <v>76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295507042</v>
      </c>
      <c r="EF299">
        <v>1</v>
      </c>
      <c r="EG299" t="s">
        <v>77</v>
      </c>
      <c r="EH299">
        <v>0</v>
      </c>
      <c r="EI299" t="s">
        <v>3</v>
      </c>
      <c r="EJ299">
        <v>1</v>
      </c>
      <c r="EK299">
        <v>150</v>
      </c>
      <c r="EL299" t="s">
        <v>78</v>
      </c>
      <c r="EM299" t="s">
        <v>79</v>
      </c>
      <c r="EO299" t="s">
        <v>3</v>
      </c>
      <c r="EQ299">
        <v>917504</v>
      </c>
      <c r="ER299">
        <v>7440</v>
      </c>
      <c r="ES299">
        <v>0</v>
      </c>
      <c r="ET299">
        <v>0</v>
      </c>
      <c r="EU299">
        <v>0</v>
      </c>
      <c r="EV299">
        <v>7440</v>
      </c>
      <c r="EW299">
        <v>40</v>
      </c>
      <c r="EX299">
        <v>0</v>
      </c>
      <c r="EY299">
        <v>0</v>
      </c>
      <c r="FQ299">
        <v>0</v>
      </c>
      <c r="FR299">
        <f>ROUND(IF(BI299=3,GM299,0),2)</f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514545494</v>
      </c>
      <c r="GG299">
        <v>2</v>
      </c>
      <c r="GH299">
        <v>1</v>
      </c>
      <c r="GI299">
        <v>3</v>
      </c>
      <c r="GJ299">
        <v>0</v>
      </c>
      <c r="GK299">
        <v>0</v>
      </c>
      <c r="GL299">
        <f>ROUND(IF(AND(BH299=3,BI299=3,FS299&lt;&gt;0),P299,0),2)</f>
        <v>0</v>
      </c>
      <c r="GM299">
        <f>ROUND(O299+X299+Y299,2)+GX299</f>
        <v>19046.400000000001</v>
      </c>
      <c r="GN299">
        <f>IF(OR(BI299=0,BI299=1),GM299-GX299,0)</f>
        <v>19046.400000000001</v>
      </c>
      <c r="GO299">
        <f>IF(BI299=2,GM299-GX299,0)</f>
        <v>0</v>
      </c>
      <c r="GP299">
        <f>IF(BI299=4,GM299-GX299,0)</f>
        <v>0</v>
      </c>
      <c r="GR299">
        <v>0</v>
      </c>
      <c r="GS299">
        <v>3</v>
      </c>
      <c r="GT299">
        <v>0</v>
      </c>
      <c r="GU299" t="s">
        <v>3</v>
      </c>
      <c r="GV299">
        <f>ROUND((GT299),6)</f>
        <v>0</v>
      </c>
      <c r="GW299">
        <v>1</v>
      </c>
      <c r="GX299">
        <f>ROUND(HC299*I299,2)</f>
        <v>0</v>
      </c>
      <c r="HA299">
        <v>0</v>
      </c>
      <c r="HB299">
        <v>0</v>
      </c>
      <c r="HC299">
        <f>GV299*GW299</f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1" spans="1:245" x14ac:dyDescent="0.2">
      <c r="A301" s="2">
        <v>51</v>
      </c>
      <c r="B301" s="2">
        <f>B295</f>
        <v>1</v>
      </c>
      <c r="C301" s="2">
        <f>A295</f>
        <v>5</v>
      </c>
      <c r="D301" s="2">
        <f>ROW(A295)</f>
        <v>295</v>
      </c>
      <c r="E301" s="2"/>
      <c r="F301" s="2" t="str">
        <f>IF(F295&lt;&gt;"",F295,"")</f>
        <v>Новый подраздел</v>
      </c>
      <c r="G301" s="2" t="str">
        <f>IF(G295&lt;&gt;"",G295,"")</f>
        <v>Ежегодное обслуживание  элегазовых колонковых выключателей  220 кВ(Типы выключателей: 3AP1FG-245(252), HPL-245B1)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106">ROUND(AB301,2)</f>
        <v>19046.400000000001</v>
      </c>
      <c r="P301" s="2">
        <f t="shared" si="106"/>
        <v>0</v>
      </c>
      <c r="Q301" s="2">
        <f t="shared" si="106"/>
        <v>0</v>
      </c>
      <c r="R301" s="2">
        <f t="shared" si="106"/>
        <v>0</v>
      </c>
      <c r="S301" s="2">
        <f t="shared" si="106"/>
        <v>19046.400000000001</v>
      </c>
      <c r="T301" s="2">
        <f t="shared" si="106"/>
        <v>0</v>
      </c>
      <c r="U301" s="2">
        <f>AH301</f>
        <v>40</v>
      </c>
      <c r="V301" s="2">
        <f>AI301</f>
        <v>0</v>
      </c>
      <c r="W301" s="2">
        <f>ROUND(AJ301,2)</f>
        <v>0</v>
      </c>
      <c r="X301" s="2">
        <f>ROUND(AK301,2)</f>
        <v>0</v>
      </c>
      <c r="Y301" s="2">
        <f>ROUND(AL301,2)</f>
        <v>0</v>
      </c>
      <c r="Z301" s="2"/>
      <c r="AA301" s="2"/>
      <c r="AB301" s="2">
        <f>ROUND(SUMIF(AA299:AA299,"=282658987",O299:O299),2)</f>
        <v>19046.400000000001</v>
      </c>
      <c r="AC301" s="2">
        <f>ROUND(SUMIF(AA299:AA299,"=282658987",P299:P299),2)</f>
        <v>0</v>
      </c>
      <c r="AD301" s="2">
        <f>ROUND(SUMIF(AA299:AA299,"=282658987",Q299:Q299),2)</f>
        <v>0</v>
      </c>
      <c r="AE301" s="2">
        <f>ROUND(SUMIF(AA299:AA299,"=282658987",R299:R299),2)</f>
        <v>0</v>
      </c>
      <c r="AF301" s="2">
        <f>ROUND(SUMIF(AA299:AA299,"=282658987",S299:S299),2)</f>
        <v>19046.400000000001</v>
      </c>
      <c r="AG301" s="2">
        <f>ROUND(SUMIF(AA299:AA299,"=282658987",T299:T299),2)</f>
        <v>0</v>
      </c>
      <c r="AH301" s="2">
        <f>SUMIF(AA299:AA299,"=282658987",U299:U299)</f>
        <v>40</v>
      </c>
      <c r="AI301" s="2">
        <f>SUMIF(AA299:AA299,"=282658987",V299:V299)</f>
        <v>0</v>
      </c>
      <c r="AJ301" s="2">
        <f>ROUND(SUMIF(AA299:AA299,"=282658987",W299:W299),2)</f>
        <v>0</v>
      </c>
      <c r="AK301" s="2">
        <f>ROUND(SUMIF(AA299:AA299,"=282658987",X299:X299),2)</f>
        <v>0</v>
      </c>
      <c r="AL301" s="2">
        <f>ROUND(SUMIF(AA299:AA299,"=282658987",Y299:Y299),2)</f>
        <v>0</v>
      </c>
      <c r="AM301" s="2"/>
      <c r="AN301" s="2"/>
      <c r="AO301" s="2">
        <f t="shared" ref="AO301:BD301" si="107">ROUND(BX301,2)</f>
        <v>0</v>
      </c>
      <c r="AP301" s="2">
        <f t="shared" si="107"/>
        <v>0</v>
      </c>
      <c r="AQ301" s="2">
        <f t="shared" si="107"/>
        <v>0</v>
      </c>
      <c r="AR301" s="2">
        <f t="shared" si="107"/>
        <v>19046.400000000001</v>
      </c>
      <c r="AS301" s="2">
        <f t="shared" si="107"/>
        <v>19046.400000000001</v>
      </c>
      <c r="AT301" s="2">
        <f t="shared" si="107"/>
        <v>0</v>
      </c>
      <c r="AU301" s="2">
        <f t="shared" si="107"/>
        <v>0</v>
      </c>
      <c r="AV301" s="2">
        <f t="shared" si="107"/>
        <v>0</v>
      </c>
      <c r="AW301" s="2">
        <f t="shared" si="107"/>
        <v>0</v>
      </c>
      <c r="AX301" s="2">
        <f t="shared" si="107"/>
        <v>0</v>
      </c>
      <c r="AY301" s="2">
        <f t="shared" si="107"/>
        <v>0</v>
      </c>
      <c r="AZ301" s="2">
        <f t="shared" si="107"/>
        <v>0</v>
      </c>
      <c r="BA301" s="2">
        <f t="shared" si="107"/>
        <v>0</v>
      </c>
      <c r="BB301" s="2">
        <f t="shared" si="107"/>
        <v>0</v>
      </c>
      <c r="BC301" s="2">
        <f t="shared" si="107"/>
        <v>0</v>
      </c>
      <c r="BD301" s="2">
        <f t="shared" si="107"/>
        <v>0</v>
      </c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>
        <f>ROUND(SUMIF(AA299:AA299,"=282658987",FQ299:FQ299),2)</f>
        <v>0</v>
      </c>
      <c r="BY301" s="2">
        <f>ROUND(SUMIF(AA299:AA299,"=282658987",FR299:FR299),2)</f>
        <v>0</v>
      </c>
      <c r="BZ301" s="2">
        <f>ROUND(SUMIF(AA299:AA299,"=282658987",GL299:GL299),2)</f>
        <v>0</v>
      </c>
      <c r="CA301" s="2">
        <f>ROUND(SUMIF(AA299:AA299,"=282658987",GM299:GM299),2)</f>
        <v>19046.400000000001</v>
      </c>
      <c r="CB301" s="2">
        <f>ROUND(SUMIF(AA299:AA299,"=282658987",GN299:GN299),2)</f>
        <v>19046.400000000001</v>
      </c>
      <c r="CC301" s="2">
        <f>ROUND(SUMIF(AA299:AA299,"=282658987",GO299:GO299),2)</f>
        <v>0</v>
      </c>
      <c r="CD301" s="2">
        <f>ROUND(SUMIF(AA299:AA299,"=282658987",GP299:GP299),2)</f>
        <v>0</v>
      </c>
      <c r="CE301" s="2">
        <f>AC301-BX301</f>
        <v>0</v>
      </c>
      <c r="CF301" s="2">
        <f>AC301-BY301</f>
        <v>0</v>
      </c>
      <c r="CG301" s="2">
        <f>BX301-BZ301</f>
        <v>0</v>
      </c>
      <c r="CH301" s="2">
        <f>AC301-BX301-BY301+BZ301</f>
        <v>0</v>
      </c>
      <c r="CI301" s="2">
        <f>BY301-BZ301</f>
        <v>0</v>
      </c>
      <c r="CJ301" s="2">
        <f>ROUND(SUMIF(AA299:AA299,"=282658987",GX299:GX299),2)</f>
        <v>0</v>
      </c>
      <c r="CK301" s="2">
        <f>ROUND(SUMIF(AA299:AA299,"=282658987",GY299:GY299),2)</f>
        <v>0</v>
      </c>
      <c r="CL301" s="2">
        <f>ROUND(SUMIF(AA299:AA299,"=282658987",GZ299:GZ299),2)</f>
        <v>0</v>
      </c>
      <c r="CM301" s="2">
        <f>ROUND(SUMIF(AA299:AA299,"=282658987",HD299:HD299),2)</f>
        <v>0</v>
      </c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19046.400000000001</v>
      </c>
      <c r="G303" s="4" t="s">
        <v>16</v>
      </c>
      <c r="H303" s="4" t="s">
        <v>17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19046.400000000001</v>
      </c>
      <c r="X303" s="4">
        <v>1</v>
      </c>
      <c r="Y303" s="4">
        <v>19046.400000000001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0</v>
      </c>
      <c r="G304" s="4" t="s">
        <v>18</v>
      </c>
      <c r="H304" s="4" t="s">
        <v>19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20</v>
      </c>
      <c r="H305" s="4" t="s">
        <v>21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0</v>
      </c>
      <c r="G306" s="4" t="s">
        <v>22</v>
      </c>
      <c r="H306" s="4" t="s">
        <v>23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0</v>
      </c>
      <c r="G307" s="4" t="s">
        <v>24</v>
      </c>
      <c r="H307" s="4" t="s">
        <v>25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26</v>
      </c>
      <c r="H308" s="4" t="s">
        <v>27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0</v>
      </c>
      <c r="G309" s="4" t="s">
        <v>28</v>
      </c>
      <c r="H309" s="4" t="s">
        <v>29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30</v>
      </c>
      <c r="H310" s="4" t="s">
        <v>31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32</v>
      </c>
      <c r="H311" s="4" t="s">
        <v>33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34</v>
      </c>
      <c r="H312" s="4" t="s">
        <v>35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0</v>
      </c>
      <c r="G313" s="4" t="s">
        <v>36</v>
      </c>
      <c r="H313" s="4" t="s">
        <v>37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38</v>
      </c>
      <c r="H314" s="4" t="s">
        <v>39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0</v>
      </c>
      <c r="G315" s="4" t="s">
        <v>40</v>
      </c>
      <c r="H315" s="4" t="s">
        <v>41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19046.400000000001</v>
      </c>
      <c r="G316" s="4" t="s">
        <v>42</v>
      </c>
      <c r="H316" s="4" t="s">
        <v>43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19046.400000000001</v>
      </c>
      <c r="X316" s="4">
        <v>1</v>
      </c>
      <c r="Y316" s="4">
        <v>19046.400000000001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44</v>
      </c>
      <c r="H317" s="4" t="s">
        <v>45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214</v>
      </c>
      <c r="F318" s="4">
        <f>ROUND(Source!AS301,O318)</f>
        <v>19046.400000000001</v>
      </c>
      <c r="G318" s="4" t="s">
        <v>46</v>
      </c>
      <c r="H318" s="4" t="s">
        <v>47</v>
      </c>
      <c r="I318" s="4"/>
      <c r="J318" s="4"/>
      <c r="K318" s="4">
        <v>214</v>
      </c>
      <c r="L318" s="4">
        <v>16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19046.400000000001</v>
      </c>
      <c r="X318" s="4">
        <v>1</v>
      </c>
      <c r="Y318" s="4">
        <v>19046.400000000001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215</v>
      </c>
      <c r="F319" s="4">
        <f>ROUND(Source!AT301,O319)</f>
        <v>0</v>
      </c>
      <c r="G319" s="4" t="s">
        <v>48</v>
      </c>
      <c r="H319" s="4" t="s">
        <v>49</v>
      </c>
      <c r="I319" s="4"/>
      <c r="J319" s="4"/>
      <c r="K319" s="4">
        <v>215</v>
      </c>
      <c r="L319" s="4">
        <v>17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217</v>
      </c>
      <c r="F320" s="4">
        <f>ROUND(Source!AU301,O320)</f>
        <v>0</v>
      </c>
      <c r="G320" s="4" t="s">
        <v>50</v>
      </c>
      <c r="H320" s="4" t="s">
        <v>51</v>
      </c>
      <c r="I320" s="4"/>
      <c r="J320" s="4"/>
      <c r="K320" s="4">
        <v>217</v>
      </c>
      <c r="L320" s="4">
        <v>18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52</v>
      </c>
      <c r="H321" s="4" t="s">
        <v>53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54</v>
      </c>
      <c r="H322" s="4" t="s">
        <v>55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ROUND(Source!U301,O323)</f>
        <v>40</v>
      </c>
      <c r="G323" s="4" t="s">
        <v>56</v>
      </c>
      <c r="H323" s="4" t="s">
        <v>57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40</v>
      </c>
      <c r="X323" s="4">
        <v>1</v>
      </c>
      <c r="Y323" s="4">
        <v>40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ROUND(Source!V301,O324)</f>
        <v>0</v>
      </c>
      <c r="G324" s="4" t="s">
        <v>58</v>
      </c>
      <c r="H324" s="4" t="s">
        <v>59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7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0</v>
      </c>
      <c r="G325" s="4" t="s">
        <v>60</v>
      </c>
      <c r="H325" s="4" t="s">
        <v>61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233</v>
      </c>
      <c r="F326" s="4">
        <f>ROUND(Source!BD301,O326)</f>
        <v>0</v>
      </c>
      <c r="G326" s="4" t="s">
        <v>62</v>
      </c>
      <c r="H326" s="4" t="s">
        <v>63</v>
      </c>
      <c r="I326" s="4"/>
      <c r="J326" s="4"/>
      <c r="K326" s="4">
        <v>233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210</v>
      </c>
      <c r="F327" s="4">
        <f>ROUND(Source!X301,O327)</f>
        <v>0</v>
      </c>
      <c r="G327" s="4" t="s">
        <v>64</v>
      </c>
      <c r="H327" s="4" t="s">
        <v>65</v>
      </c>
      <c r="I327" s="4"/>
      <c r="J327" s="4"/>
      <c r="K327" s="4">
        <v>210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211</v>
      </c>
      <c r="F328" s="4">
        <f>ROUND(Source!Y301,O328)</f>
        <v>0</v>
      </c>
      <c r="G328" s="4" t="s">
        <v>66</v>
      </c>
      <c r="H328" s="4" t="s">
        <v>67</v>
      </c>
      <c r="I328" s="4"/>
      <c r="J328" s="4"/>
      <c r="K328" s="4">
        <v>211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224</v>
      </c>
      <c r="F329" s="4">
        <f>ROUND(Source!AR301,O329)</f>
        <v>19046.400000000001</v>
      </c>
      <c r="G329" s="4" t="s">
        <v>68</v>
      </c>
      <c r="H329" s="4" t="s">
        <v>69</v>
      </c>
      <c r="I329" s="4"/>
      <c r="J329" s="4"/>
      <c r="K329" s="4">
        <v>224</v>
      </c>
      <c r="L329" s="4">
        <v>27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19046.400000000001</v>
      </c>
      <c r="X329" s="4">
        <v>1</v>
      </c>
      <c r="Y329" s="4">
        <v>19046.400000000001</v>
      </c>
      <c r="Z329" s="4"/>
      <c r="AA329" s="4"/>
      <c r="AB329" s="4"/>
    </row>
    <row r="331" spans="1:245" x14ac:dyDescent="0.2">
      <c r="A331" s="1">
        <v>5</v>
      </c>
      <c r="B331" s="1">
        <v>1</v>
      </c>
      <c r="C331" s="1"/>
      <c r="D331" s="1">
        <f>ROW(A340)</f>
        <v>340</v>
      </c>
      <c r="E331" s="1"/>
      <c r="F331" s="1" t="s">
        <v>88</v>
      </c>
      <c r="G331" s="1" t="s">
        <v>140</v>
      </c>
      <c r="H331" s="1" t="s">
        <v>3</v>
      </c>
      <c r="I331" s="1">
        <v>0</v>
      </c>
      <c r="J331" s="1"/>
      <c r="K331" s="1">
        <v>-1</v>
      </c>
      <c r="L331" s="1"/>
      <c r="M331" s="1" t="s">
        <v>3</v>
      </c>
      <c r="N331" s="1"/>
      <c r="O331" s="1"/>
      <c r="P331" s="1"/>
      <c r="Q331" s="1"/>
      <c r="R331" s="1"/>
      <c r="S331" s="1">
        <v>0</v>
      </c>
      <c r="T331" s="1"/>
      <c r="U331" s="1" t="s">
        <v>3</v>
      </c>
      <c r="V331" s="1">
        <v>0</v>
      </c>
      <c r="W331" s="1"/>
      <c r="X331" s="1"/>
      <c r="Y331" s="1"/>
      <c r="Z331" s="1"/>
      <c r="AA331" s="1"/>
      <c r="AB331" s="1" t="s">
        <v>3</v>
      </c>
      <c r="AC331" s="1" t="s">
        <v>3</v>
      </c>
      <c r="AD331" s="1" t="s">
        <v>3</v>
      </c>
      <c r="AE331" s="1" t="s">
        <v>3</v>
      </c>
      <c r="AF331" s="1" t="s">
        <v>3</v>
      </c>
      <c r="AG331" s="1" t="s">
        <v>3</v>
      </c>
      <c r="AH331" s="1"/>
      <c r="AI331" s="1"/>
      <c r="AJ331" s="1"/>
      <c r="AK331" s="1"/>
      <c r="AL331" s="1"/>
      <c r="AM331" s="1"/>
      <c r="AN331" s="1"/>
      <c r="AO331" s="1"/>
      <c r="AP331" s="1" t="s">
        <v>3</v>
      </c>
      <c r="AQ331" s="1" t="s">
        <v>3</v>
      </c>
      <c r="AR331" s="1" t="s">
        <v>3</v>
      </c>
      <c r="AS331" s="1"/>
      <c r="AT331" s="1"/>
      <c r="AU331" s="1"/>
      <c r="AV331" s="1"/>
      <c r="AW331" s="1"/>
      <c r="AX331" s="1"/>
      <c r="AY331" s="1"/>
      <c r="AZ331" s="1" t="s">
        <v>3</v>
      </c>
      <c r="BA331" s="1"/>
      <c r="BB331" s="1" t="s">
        <v>3</v>
      </c>
      <c r="BC331" s="1" t="s">
        <v>3</v>
      </c>
      <c r="BD331" s="1" t="s">
        <v>3</v>
      </c>
      <c r="BE331" s="1" t="s">
        <v>3</v>
      </c>
      <c r="BF331" s="1" t="s">
        <v>3</v>
      </c>
      <c r="BG331" s="1" t="s">
        <v>3</v>
      </c>
      <c r="BH331" s="1" t="s">
        <v>3</v>
      </c>
      <c r="BI331" s="1" t="s">
        <v>3</v>
      </c>
      <c r="BJ331" s="1" t="s">
        <v>3</v>
      </c>
      <c r="BK331" s="1" t="s">
        <v>3</v>
      </c>
      <c r="BL331" s="1" t="s">
        <v>3</v>
      </c>
      <c r="BM331" s="1" t="s">
        <v>3</v>
      </c>
      <c r="BN331" s="1" t="s">
        <v>3</v>
      </c>
      <c r="BO331" s="1" t="s">
        <v>3</v>
      </c>
      <c r="BP331" s="1" t="s">
        <v>3</v>
      </c>
      <c r="BQ331" s="1"/>
      <c r="BR331" s="1"/>
      <c r="BS331" s="1"/>
      <c r="BT331" s="1"/>
      <c r="BU331" s="1"/>
      <c r="BV331" s="1"/>
      <c r="BW331" s="1"/>
      <c r="BX331" s="1">
        <v>0</v>
      </c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>
        <v>0</v>
      </c>
    </row>
    <row r="333" spans="1:245" x14ac:dyDescent="0.2">
      <c r="A333" s="2">
        <v>52</v>
      </c>
      <c r="B333" s="2">
        <f t="shared" ref="B333:G333" si="108">B340</f>
        <v>1</v>
      </c>
      <c r="C333" s="2">
        <f t="shared" si="108"/>
        <v>5</v>
      </c>
      <c r="D333" s="2">
        <f t="shared" si="108"/>
        <v>331</v>
      </c>
      <c r="E333" s="2">
        <f t="shared" si="108"/>
        <v>0</v>
      </c>
      <c r="F333" s="2" t="str">
        <f t="shared" si="108"/>
        <v>Новый подраздел</v>
      </c>
      <c r="G333" s="2" t="str">
        <f t="shared" si="108"/>
        <v>Обслуживание 1 раз в 5 лет и в 1-ый год эксплуатации   элегазовых колонковых выключателей  220 кВ(Типы выключателей: 3AP1FG-245(252), HPL-245B1)</v>
      </c>
      <c r="H333" s="2"/>
      <c r="I333" s="2"/>
      <c r="J333" s="2"/>
      <c r="K333" s="2"/>
      <c r="L333" s="2"/>
      <c r="M333" s="2"/>
      <c r="N333" s="2"/>
      <c r="O333" s="2">
        <f t="shared" ref="O333:AT333" si="109">O340</f>
        <v>21506.65</v>
      </c>
      <c r="P333" s="2">
        <f t="shared" si="109"/>
        <v>0</v>
      </c>
      <c r="Q333" s="2">
        <f t="shared" si="109"/>
        <v>0</v>
      </c>
      <c r="R333" s="2">
        <f t="shared" si="109"/>
        <v>0</v>
      </c>
      <c r="S333" s="2">
        <f t="shared" si="109"/>
        <v>21506.65</v>
      </c>
      <c r="T333" s="2">
        <f t="shared" si="109"/>
        <v>0</v>
      </c>
      <c r="U333" s="2">
        <f t="shared" si="109"/>
        <v>48.1</v>
      </c>
      <c r="V333" s="2">
        <f t="shared" si="109"/>
        <v>0</v>
      </c>
      <c r="W333" s="2">
        <f t="shared" si="109"/>
        <v>0</v>
      </c>
      <c r="X333" s="2">
        <f t="shared" si="109"/>
        <v>2501.6</v>
      </c>
      <c r="Y333" s="2">
        <f t="shared" si="109"/>
        <v>761.91</v>
      </c>
      <c r="Z333" s="2">
        <f t="shared" si="109"/>
        <v>0</v>
      </c>
      <c r="AA333" s="2">
        <f t="shared" si="109"/>
        <v>0</v>
      </c>
      <c r="AB333" s="2">
        <f t="shared" si="109"/>
        <v>21506.65</v>
      </c>
      <c r="AC333" s="2">
        <f t="shared" si="109"/>
        <v>0</v>
      </c>
      <c r="AD333" s="2">
        <f t="shared" si="109"/>
        <v>0</v>
      </c>
      <c r="AE333" s="2">
        <f t="shared" si="109"/>
        <v>0</v>
      </c>
      <c r="AF333" s="2">
        <f t="shared" si="109"/>
        <v>21506.65</v>
      </c>
      <c r="AG333" s="2">
        <f t="shared" si="109"/>
        <v>0</v>
      </c>
      <c r="AH333" s="2">
        <f t="shared" si="109"/>
        <v>48.1</v>
      </c>
      <c r="AI333" s="2">
        <f t="shared" si="109"/>
        <v>0</v>
      </c>
      <c r="AJ333" s="2">
        <f t="shared" si="109"/>
        <v>0</v>
      </c>
      <c r="AK333" s="2">
        <f t="shared" si="109"/>
        <v>2501.6</v>
      </c>
      <c r="AL333" s="2">
        <f t="shared" si="109"/>
        <v>761.91</v>
      </c>
      <c r="AM333" s="2">
        <f t="shared" si="109"/>
        <v>0</v>
      </c>
      <c r="AN333" s="2">
        <f t="shared" si="109"/>
        <v>0</v>
      </c>
      <c r="AO333" s="2">
        <f t="shared" si="109"/>
        <v>0</v>
      </c>
      <c r="AP333" s="2">
        <f t="shared" si="109"/>
        <v>0</v>
      </c>
      <c r="AQ333" s="2">
        <f t="shared" si="109"/>
        <v>0</v>
      </c>
      <c r="AR333" s="2">
        <f t="shared" si="109"/>
        <v>24770.16</v>
      </c>
      <c r="AS333" s="2">
        <f t="shared" si="109"/>
        <v>24770.16</v>
      </c>
      <c r="AT333" s="2">
        <f t="shared" si="109"/>
        <v>0</v>
      </c>
      <c r="AU333" s="2">
        <f t="shared" ref="AU333:BZ333" si="110">AU340</f>
        <v>0</v>
      </c>
      <c r="AV333" s="2">
        <f t="shared" si="110"/>
        <v>0</v>
      </c>
      <c r="AW333" s="2">
        <f t="shared" si="110"/>
        <v>0</v>
      </c>
      <c r="AX333" s="2">
        <f t="shared" si="110"/>
        <v>0</v>
      </c>
      <c r="AY333" s="2">
        <f t="shared" si="110"/>
        <v>0</v>
      </c>
      <c r="AZ333" s="2">
        <f t="shared" si="110"/>
        <v>0</v>
      </c>
      <c r="BA333" s="2">
        <f t="shared" si="110"/>
        <v>0</v>
      </c>
      <c r="BB333" s="2">
        <f t="shared" si="110"/>
        <v>0</v>
      </c>
      <c r="BC333" s="2">
        <f t="shared" si="110"/>
        <v>0</v>
      </c>
      <c r="BD333" s="2">
        <f t="shared" si="110"/>
        <v>0</v>
      </c>
      <c r="BE333" s="2">
        <f t="shared" si="110"/>
        <v>0</v>
      </c>
      <c r="BF333" s="2">
        <f t="shared" si="110"/>
        <v>0</v>
      </c>
      <c r="BG333" s="2">
        <f t="shared" si="110"/>
        <v>0</v>
      </c>
      <c r="BH333" s="2">
        <f t="shared" si="110"/>
        <v>0</v>
      </c>
      <c r="BI333" s="2">
        <f t="shared" si="110"/>
        <v>0</v>
      </c>
      <c r="BJ333" s="2">
        <f t="shared" si="110"/>
        <v>0</v>
      </c>
      <c r="BK333" s="2">
        <f t="shared" si="110"/>
        <v>0</v>
      </c>
      <c r="BL333" s="2">
        <f t="shared" si="110"/>
        <v>0</v>
      </c>
      <c r="BM333" s="2">
        <f t="shared" si="110"/>
        <v>0</v>
      </c>
      <c r="BN333" s="2">
        <f t="shared" si="110"/>
        <v>0</v>
      </c>
      <c r="BO333" s="2">
        <f t="shared" si="110"/>
        <v>0</v>
      </c>
      <c r="BP333" s="2">
        <f t="shared" si="110"/>
        <v>0</v>
      </c>
      <c r="BQ333" s="2">
        <f t="shared" si="110"/>
        <v>0</v>
      </c>
      <c r="BR333" s="2">
        <f t="shared" si="110"/>
        <v>0</v>
      </c>
      <c r="BS333" s="2">
        <f t="shared" si="110"/>
        <v>0</v>
      </c>
      <c r="BT333" s="2">
        <f t="shared" si="110"/>
        <v>0</v>
      </c>
      <c r="BU333" s="2">
        <f t="shared" si="110"/>
        <v>0</v>
      </c>
      <c r="BV333" s="2">
        <f t="shared" si="110"/>
        <v>0</v>
      </c>
      <c r="BW333" s="2">
        <f t="shared" si="110"/>
        <v>0</v>
      </c>
      <c r="BX333" s="2">
        <f t="shared" si="110"/>
        <v>0</v>
      </c>
      <c r="BY333" s="2">
        <f t="shared" si="110"/>
        <v>0</v>
      </c>
      <c r="BZ333" s="2">
        <f t="shared" si="110"/>
        <v>0</v>
      </c>
      <c r="CA333" s="2">
        <f t="shared" ref="CA333:DF333" si="111">CA340</f>
        <v>24770.16</v>
      </c>
      <c r="CB333" s="2">
        <f t="shared" si="111"/>
        <v>24770.16</v>
      </c>
      <c r="CC333" s="2">
        <f t="shared" si="111"/>
        <v>0</v>
      </c>
      <c r="CD333" s="2">
        <f t="shared" si="111"/>
        <v>0</v>
      </c>
      <c r="CE333" s="2">
        <f t="shared" si="111"/>
        <v>0</v>
      </c>
      <c r="CF333" s="2">
        <f t="shared" si="111"/>
        <v>0</v>
      </c>
      <c r="CG333" s="2">
        <f t="shared" si="111"/>
        <v>0</v>
      </c>
      <c r="CH333" s="2">
        <f t="shared" si="111"/>
        <v>0</v>
      </c>
      <c r="CI333" s="2">
        <f t="shared" si="111"/>
        <v>0</v>
      </c>
      <c r="CJ333" s="2">
        <f t="shared" si="111"/>
        <v>0</v>
      </c>
      <c r="CK333" s="2">
        <f t="shared" si="111"/>
        <v>0</v>
      </c>
      <c r="CL333" s="2">
        <f t="shared" si="111"/>
        <v>0</v>
      </c>
      <c r="CM333" s="2">
        <f t="shared" si="111"/>
        <v>0</v>
      </c>
      <c r="CN333" s="2">
        <f t="shared" si="111"/>
        <v>0</v>
      </c>
      <c r="CO333" s="2">
        <f t="shared" si="111"/>
        <v>0</v>
      </c>
      <c r="CP333" s="2">
        <f t="shared" si="111"/>
        <v>0</v>
      </c>
      <c r="CQ333" s="2">
        <f t="shared" si="111"/>
        <v>0</v>
      </c>
      <c r="CR333" s="2">
        <f t="shared" si="111"/>
        <v>0</v>
      </c>
      <c r="CS333" s="2">
        <f t="shared" si="111"/>
        <v>0</v>
      </c>
      <c r="CT333" s="2">
        <f t="shared" si="111"/>
        <v>0</v>
      </c>
      <c r="CU333" s="2">
        <f t="shared" si="111"/>
        <v>0</v>
      </c>
      <c r="CV333" s="2">
        <f t="shared" si="111"/>
        <v>0</v>
      </c>
      <c r="CW333" s="2">
        <f t="shared" si="111"/>
        <v>0</v>
      </c>
      <c r="CX333" s="2">
        <f t="shared" si="111"/>
        <v>0</v>
      </c>
      <c r="CY333" s="2">
        <f t="shared" si="111"/>
        <v>0</v>
      </c>
      <c r="CZ333" s="2">
        <f t="shared" si="111"/>
        <v>0</v>
      </c>
      <c r="DA333" s="2">
        <f t="shared" si="111"/>
        <v>0</v>
      </c>
      <c r="DB333" s="2">
        <f t="shared" si="111"/>
        <v>0</v>
      </c>
      <c r="DC333" s="2">
        <f t="shared" si="111"/>
        <v>0</v>
      </c>
      <c r="DD333" s="2">
        <f t="shared" si="111"/>
        <v>0</v>
      </c>
      <c r="DE333" s="2">
        <f t="shared" si="111"/>
        <v>0</v>
      </c>
      <c r="DF333" s="2">
        <f t="shared" si="111"/>
        <v>0</v>
      </c>
      <c r="DG333" s="3">
        <f t="shared" ref="DG333:EL333" si="112">DG340</f>
        <v>0</v>
      </c>
      <c r="DH333" s="3">
        <f t="shared" si="112"/>
        <v>0</v>
      </c>
      <c r="DI333" s="3">
        <f t="shared" si="112"/>
        <v>0</v>
      </c>
      <c r="DJ333" s="3">
        <f t="shared" si="112"/>
        <v>0</v>
      </c>
      <c r="DK333" s="3">
        <f t="shared" si="112"/>
        <v>0</v>
      </c>
      <c r="DL333" s="3">
        <f t="shared" si="112"/>
        <v>0</v>
      </c>
      <c r="DM333" s="3">
        <f t="shared" si="112"/>
        <v>0</v>
      </c>
      <c r="DN333" s="3">
        <f t="shared" si="112"/>
        <v>0</v>
      </c>
      <c r="DO333" s="3">
        <f t="shared" si="112"/>
        <v>0</v>
      </c>
      <c r="DP333" s="3">
        <f t="shared" si="112"/>
        <v>0</v>
      </c>
      <c r="DQ333" s="3">
        <f t="shared" si="112"/>
        <v>0</v>
      </c>
      <c r="DR333" s="3">
        <f t="shared" si="112"/>
        <v>0</v>
      </c>
      <c r="DS333" s="3">
        <f t="shared" si="112"/>
        <v>0</v>
      </c>
      <c r="DT333" s="3">
        <f t="shared" si="112"/>
        <v>0</v>
      </c>
      <c r="DU333" s="3">
        <f t="shared" si="112"/>
        <v>0</v>
      </c>
      <c r="DV333" s="3">
        <f t="shared" si="112"/>
        <v>0</v>
      </c>
      <c r="DW333" s="3">
        <f t="shared" si="112"/>
        <v>0</v>
      </c>
      <c r="DX333" s="3">
        <f t="shared" si="112"/>
        <v>0</v>
      </c>
      <c r="DY333" s="3">
        <f t="shared" si="112"/>
        <v>0</v>
      </c>
      <c r="DZ333" s="3">
        <f t="shared" si="112"/>
        <v>0</v>
      </c>
      <c r="EA333" s="3">
        <f t="shared" si="112"/>
        <v>0</v>
      </c>
      <c r="EB333" s="3">
        <f t="shared" si="112"/>
        <v>0</v>
      </c>
      <c r="EC333" s="3">
        <f t="shared" si="112"/>
        <v>0</v>
      </c>
      <c r="ED333" s="3">
        <f t="shared" si="112"/>
        <v>0</v>
      </c>
      <c r="EE333" s="3">
        <f t="shared" si="112"/>
        <v>0</v>
      </c>
      <c r="EF333" s="3">
        <f t="shared" si="112"/>
        <v>0</v>
      </c>
      <c r="EG333" s="3">
        <f t="shared" si="112"/>
        <v>0</v>
      </c>
      <c r="EH333" s="3">
        <f t="shared" si="112"/>
        <v>0</v>
      </c>
      <c r="EI333" s="3">
        <f t="shared" si="112"/>
        <v>0</v>
      </c>
      <c r="EJ333" s="3">
        <f t="shared" si="112"/>
        <v>0</v>
      </c>
      <c r="EK333" s="3">
        <f t="shared" si="112"/>
        <v>0</v>
      </c>
      <c r="EL333" s="3">
        <f t="shared" si="112"/>
        <v>0</v>
      </c>
      <c r="EM333" s="3">
        <f t="shared" ref="EM333:FR333" si="113">EM340</f>
        <v>0</v>
      </c>
      <c r="EN333" s="3">
        <f t="shared" si="113"/>
        <v>0</v>
      </c>
      <c r="EO333" s="3">
        <f t="shared" si="113"/>
        <v>0</v>
      </c>
      <c r="EP333" s="3">
        <f t="shared" si="113"/>
        <v>0</v>
      </c>
      <c r="EQ333" s="3">
        <f t="shared" si="113"/>
        <v>0</v>
      </c>
      <c r="ER333" s="3">
        <f t="shared" si="113"/>
        <v>0</v>
      </c>
      <c r="ES333" s="3">
        <f t="shared" si="113"/>
        <v>0</v>
      </c>
      <c r="ET333" s="3">
        <f t="shared" si="113"/>
        <v>0</v>
      </c>
      <c r="EU333" s="3">
        <f t="shared" si="113"/>
        <v>0</v>
      </c>
      <c r="EV333" s="3">
        <f t="shared" si="113"/>
        <v>0</v>
      </c>
      <c r="EW333" s="3">
        <f t="shared" si="113"/>
        <v>0</v>
      </c>
      <c r="EX333" s="3">
        <f t="shared" si="113"/>
        <v>0</v>
      </c>
      <c r="EY333" s="3">
        <f t="shared" si="113"/>
        <v>0</v>
      </c>
      <c r="EZ333" s="3">
        <f t="shared" si="113"/>
        <v>0</v>
      </c>
      <c r="FA333" s="3">
        <f t="shared" si="113"/>
        <v>0</v>
      </c>
      <c r="FB333" s="3">
        <f t="shared" si="113"/>
        <v>0</v>
      </c>
      <c r="FC333" s="3">
        <f t="shared" si="113"/>
        <v>0</v>
      </c>
      <c r="FD333" s="3">
        <f t="shared" si="113"/>
        <v>0</v>
      </c>
      <c r="FE333" s="3">
        <f t="shared" si="113"/>
        <v>0</v>
      </c>
      <c r="FF333" s="3">
        <f t="shared" si="113"/>
        <v>0</v>
      </c>
      <c r="FG333" s="3">
        <f t="shared" si="113"/>
        <v>0</v>
      </c>
      <c r="FH333" s="3">
        <f t="shared" si="113"/>
        <v>0</v>
      </c>
      <c r="FI333" s="3">
        <f t="shared" si="113"/>
        <v>0</v>
      </c>
      <c r="FJ333" s="3">
        <f t="shared" si="113"/>
        <v>0</v>
      </c>
      <c r="FK333" s="3">
        <f t="shared" si="113"/>
        <v>0</v>
      </c>
      <c r="FL333" s="3">
        <f t="shared" si="113"/>
        <v>0</v>
      </c>
      <c r="FM333" s="3">
        <f t="shared" si="113"/>
        <v>0</v>
      </c>
      <c r="FN333" s="3">
        <f t="shared" si="113"/>
        <v>0</v>
      </c>
      <c r="FO333" s="3">
        <f t="shared" si="113"/>
        <v>0</v>
      </c>
      <c r="FP333" s="3">
        <f t="shared" si="113"/>
        <v>0</v>
      </c>
      <c r="FQ333" s="3">
        <f t="shared" si="113"/>
        <v>0</v>
      </c>
      <c r="FR333" s="3">
        <f t="shared" si="113"/>
        <v>0</v>
      </c>
      <c r="FS333" s="3">
        <f t="shared" ref="FS333:GX333" si="114">FS340</f>
        <v>0</v>
      </c>
      <c r="FT333" s="3">
        <f t="shared" si="114"/>
        <v>0</v>
      </c>
      <c r="FU333" s="3">
        <f t="shared" si="114"/>
        <v>0</v>
      </c>
      <c r="FV333" s="3">
        <f t="shared" si="114"/>
        <v>0</v>
      </c>
      <c r="FW333" s="3">
        <f t="shared" si="114"/>
        <v>0</v>
      </c>
      <c r="FX333" s="3">
        <f t="shared" si="114"/>
        <v>0</v>
      </c>
      <c r="FY333" s="3">
        <f t="shared" si="114"/>
        <v>0</v>
      </c>
      <c r="FZ333" s="3">
        <f t="shared" si="114"/>
        <v>0</v>
      </c>
      <c r="GA333" s="3">
        <f t="shared" si="114"/>
        <v>0</v>
      </c>
      <c r="GB333" s="3">
        <f t="shared" si="114"/>
        <v>0</v>
      </c>
      <c r="GC333" s="3">
        <f t="shared" si="114"/>
        <v>0</v>
      </c>
      <c r="GD333" s="3">
        <f t="shared" si="114"/>
        <v>0</v>
      </c>
      <c r="GE333" s="3">
        <f t="shared" si="114"/>
        <v>0</v>
      </c>
      <c r="GF333" s="3">
        <f t="shared" si="114"/>
        <v>0</v>
      </c>
      <c r="GG333" s="3">
        <f t="shared" si="114"/>
        <v>0</v>
      </c>
      <c r="GH333" s="3">
        <f t="shared" si="114"/>
        <v>0</v>
      </c>
      <c r="GI333" s="3">
        <f t="shared" si="114"/>
        <v>0</v>
      </c>
      <c r="GJ333" s="3">
        <f t="shared" si="114"/>
        <v>0</v>
      </c>
      <c r="GK333" s="3">
        <f t="shared" si="114"/>
        <v>0</v>
      </c>
      <c r="GL333" s="3">
        <f t="shared" si="114"/>
        <v>0</v>
      </c>
      <c r="GM333" s="3">
        <f t="shared" si="114"/>
        <v>0</v>
      </c>
      <c r="GN333" s="3">
        <f t="shared" si="114"/>
        <v>0</v>
      </c>
      <c r="GO333" s="3">
        <f t="shared" si="114"/>
        <v>0</v>
      </c>
      <c r="GP333" s="3">
        <f t="shared" si="114"/>
        <v>0</v>
      </c>
      <c r="GQ333" s="3">
        <f t="shared" si="114"/>
        <v>0</v>
      </c>
      <c r="GR333" s="3">
        <f t="shared" si="114"/>
        <v>0</v>
      </c>
      <c r="GS333" s="3">
        <f t="shared" si="114"/>
        <v>0</v>
      </c>
      <c r="GT333" s="3">
        <f t="shared" si="114"/>
        <v>0</v>
      </c>
      <c r="GU333" s="3">
        <f t="shared" si="114"/>
        <v>0</v>
      </c>
      <c r="GV333" s="3">
        <f t="shared" si="114"/>
        <v>0</v>
      </c>
      <c r="GW333" s="3">
        <f t="shared" si="114"/>
        <v>0</v>
      </c>
      <c r="GX333" s="3">
        <f t="shared" si="114"/>
        <v>0</v>
      </c>
    </row>
    <row r="335" spans="1:245" x14ac:dyDescent="0.2">
      <c r="A335">
        <v>17</v>
      </c>
      <c r="B335">
        <v>1</v>
      </c>
      <c r="C335">
        <f>ROW(SmtRes!A23)</f>
        <v>23</v>
      </c>
      <c r="D335">
        <f>ROW(EtalonRes!A23)</f>
        <v>23</v>
      </c>
      <c r="E335" t="s">
        <v>141</v>
      </c>
      <c r="F335" t="s">
        <v>73</v>
      </c>
      <c r="G335" t="s">
        <v>287</v>
      </c>
      <c r="H335" t="s">
        <v>74</v>
      </c>
      <c r="I335">
        <v>1</v>
      </c>
      <c r="J335">
        <v>0</v>
      </c>
      <c r="K335">
        <v>1</v>
      </c>
      <c r="O335">
        <f>ROUND(CP335,2)</f>
        <v>19046.400000000001</v>
      </c>
      <c r="P335">
        <f>ROUND(CQ335*I335,2)</f>
        <v>0</v>
      </c>
      <c r="Q335">
        <f>ROUND(CR335*I335,2)</f>
        <v>0</v>
      </c>
      <c r="R335">
        <f>ROUND(CS335*I335,2)</f>
        <v>0</v>
      </c>
      <c r="S335">
        <f>ROUND(CT335*I335,2)</f>
        <v>19046.400000000001</v>
      </c>
      <c r="T335">
        <f>ROUND(CU335*I335,2)</f>
        <v>0</v>
      </c>
      <c r="U335">
        <f>ROUND(CV335*I335,7)</f>
        <v>40</v>
      </c>
      <c r="V335">
        <f>ROUND(CW335*I335,7)</f>
        <v>0</v>
      </c>
      <c r="W335">
        <f>ROUND(CX335*I335,2)</f>
        <v>0</v>
      </c>
      <c r="X335">
        <f t="shared" ref="X335:Y338" si="115">ROUND(CY335,2)</f>
        <v>0</v>
      </c>
      <c r="Y335">
        <f t="shared" si="115"/>
        <v>0</v>
      </c>
      <c r="AA335">
        <v>282658987</v>
      </c>
      <c r="AB335">
        <f>ROUND((AC335+AD335+AF335),6)</f>
        <v>7440</v>
      </c>
      <c r="AC335">
        <f>ROUND((ES335),6)</f>
        <v>0</v>
      </c>
      <c r="AD335">
        <f>ROUND((((ET335)-(EU335))+AE335),6)</f>
        <v>0</v>
      </c>
      <c r="AE335">
        <f t="shared" ref="AE335:AF338" si="116">ROUND((EU335),6)</f>
        <v>0</v>
      </c>
      <c r="AF335">
        <f t="shared" si="116"/>
        <v>7440</v>
      </c>
      <c r="AG335">
        <f>ROUND((AP335),6)</f>
        <v>0</v>
      </c>
      <c r="AH335">
        <f t="shared" ref="AH335:AI338" si="117">(EW335)</f>
        <v>40</v>
      </c>
      <c r="AI335">
        <f t="shared" si="117"/>
        <v>0</v>
      </c>
      <c r="AJ335">
        <f>(AS335)</f>
        <v>0</v>
      </c>
      <c r="AK335">
        <v>7440</v>
      </c>
      <c r="AL335">
        <v>0</v>
      </c>
      <c r="AM335">
        <v>0</v>
      </c>
      <c r="AN335">
        <v>0</v>
      </c>
      <c r="AO335">
        <v>7440</v>
      </c>
      <c r="AP335">
        <v>0</v>
      </c>
      <c r="AQ335">
        <v>40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2.56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75</v>
      </c>
      <c r="BM335">
        <v>150</v>
      </c>
      <c r="BN335">
        <v>0</v>
      </c>
      <c r="BO335" t="s">
        <v>3</v>
      </c>
      <c r="BP335">
        <v>0</v>
      </c>
      <c r="BQ335">
        <v>1</v>
      </c>
      <c r="BR335">
        <v>0</v>
      </c>
      <c r="BS335">
        <v>2.56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>(P335+Q335+S335)</f>
        <v>19046.400000000001</v>
      </c>
      <c r="CQ335">
        <f>AC335*BC335</f>
        <v>0</v>
      </c>
      <c r="CR335">
        <f>(((ET335)*BB335-(EU335)*BS335)+AE335*BS335)</f>
        <v>0</v>
      </c>
      <c r="CS335">
        <f>AE335*BS335</f>
        <v>0</v>
      </c>
      <c r="CT335">
        <f>AF335*BA335</f>
        <v>19046.400000000001</v>
      </c>
      <c r="CU335">
        <f t="shared" ref="CU335:CX338" si="118">AG335</f>
        <v>0</v>
      </c>
      <c r="CV335">
        <f t="shared" si="118"/>
        <v>40</v>
      </c>
      <c r="CW335">
        <f t="shared" si="118"/>
        <v>0</v>
      </c>
      <c r="CX335">
        <f t="shared" si="118"/>
        <v>0</v>
      </c>
      <c r="CY335">
        <f>(((S335+R335)*AT335)/100)</f>
        <v>0</v>
      </c>
      <c r="CZ335">
        <f>(((S335+R335)*AU335)/100)</f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74</v>
      </c>
      <c r="DW335" t="s">
        <v>76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295507042</v>
      </c>
      <c r="EF335">
        <v>1</v>
      </c>
      <c r="EG335" t="s">
        <v>77</v>
      </c>
      <c r="EH335">
        <v>0</v>
      </c>
      <c r="EI335" t="s">
        <v>3</v>
      </c>
      <c r="EJ335">
        <v>1</v>
      </c>
      <c r="EK335">
        <v>150</v>
      </c>
      <c r="EL335" t="s">
        <v>78</v>
      </c>
      <c r="EM335" t="s">
        <v>79</v>
      </c>
      <c r="EO335" t="s">
        <v>3</v>
      </c>
      <c r="EQ335">
        <v>917504</v>
      </c>
      <c r="ER335">
        <v>7440</v>
      </c>
      <c r="ES335">
        <v>0</v>
      </c>
      <c r="ET335">
        <v>0</v>
      </c>
      <c r="EU335">
        <v>0</v>
      </c>
      <c r="EV335">
        <v>7440</v>
      </c>
      <c r="EW335">
        <v>40</v>
      </c>
      <c r="EX335">
        <v>0</v>
      </c>
      <c r="EY335">
        <v>0</v>
      </c>
      <c r="FQ335">
        <v>0</v>
      </c>
      <c r="FR335">
        <f>ROUND(IF(BI335=3,GM335,0),2)</f>
        <v>0</v>
      </c>
      <c r="FS335">
        <v>0</v>
      </c>
      <c r="FX335">
        <v>0</v>
      </c>
      <c r="FY335">
        <v>0</v>
      </c>
      <c r="GA335" t="s">
        <v>3</v>
      </c>
      <c r="GD335">
        <v>1</v>
      </c>
      <c r="GF335">
        <v>-1054237810</v>
      </c>
      <c r="GG335">
        <v>2</v>
      </c>
      <c r="GH335">
        <v>1</v>
      </c>
      <c r="GI335">
        <v>3</v>
      </c>
      <c r="GJ335">
        <v>0</v>
      </c>
      <c r="GK335">
        <v>0</v>
      </c>
      <c r="GL335">
        <f>ROUND(IF(AND(BH335=3,BI335=3,FS335&lt;&gt;0),P335,0),2)</f>
        <v>0</v>
      </c>
      <c r="GM335">
        <f>ROUND(O335+X335+Y335,2)+GX335</f>
        <v>19046.400000000001</v>
      </c>
      <c r="GN335">
        <f>IF(OR(BI335=0,BI335=1),GM335-GX335,0)</f>
        <v>19046.400000000001</v>
      </c>
      <c r="GO335">
        <f>IF(BI335=2,GM335-GX335,0)</f>
        <v>0</v>
      </c>
      <c r="GP335">
        <f>IF(BI335=4,GM335-GX335,0)</f>
        <v>0</v>
      </c>
      <c r="GR335">
        <v>0</v>
      </c>
      <c r="GS335">
        <v>3</v>
      </c>
      <c r="GT335">
        <v>0</v>
      </c>
      <c r="GU335" t="s">
        <v>3</v>
      </c>
      <c r="GV335">
        <f>ROUND((GT335),6)</f>
        <v>0</v>
      </c>
      <c r="GW335">
        <v>1</v>
      </c>
      <c r="GX335">
        <f>ROUND(HC335*I335,2)</f>
        <v>0</v>
      </c>
      <c r="HA335">
        <v>0</v>
      </c>
      <c r="HB335">
        <v>0</v>
      </c>
      <c r="HC335">
        <f>GV335*GW335</f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IK335">
        <v>0</v>
      </c>
    </row>
    <row r="336" spans="1:245" x14ac:dyDescent="0.2">
      <c r="A336">
        <v>17</v>
      </c>
      <c r="B336">
        <v>1</v>
      </c>
      <c r="C336">
        <f>ROW(SmtRes!A24)</f>
        <v>24</v>
      </c>
      <c r="D336">
        <f>ROW(EtalonRes!A24)</f>
        <v>24</v>
      </c>
      <c r="E336" t="s">
        <v>142</v>
      </c>
      <c r="F336" t="s">
        <v>92</v>
      </c>
      <c r="G336" t="s">
        <v>93</v>
      </c>
      <c r="H336" t="s">
        <v>94</v>
      </c>
      <c r="I336">
        <v>1</v>
      </c>
      <c r="J336">
        <v>0</v>
      </c>
      <c r="K336">
        <v>1</v>
      </c>
      <c r="O336">
        <f>ROUND(CP336,2)</f>
        <v>778.24</v>
      </c>
      <c r="P336">
        <f>ROUND(CQ336*I336,2)</f>
        <v>0</v>
      </c>
      <c r="Q336">
        <f>ROUND(CR336*I336,2)</f>
        <v>0</v>
      </c>
      <c r="R336">
        <f>ROUND(CS336*I336,2)</f>
        <v>0</v>
      </c>
      <c r="S336">
        <f>ROUND(CT336*I336,2)</f>
        <v>778.24</v>
      </c>
      <c r="T336">
        <f>ROUND(CU336*I336,2)</f>
        <v>0</v>
      </c>
      <c r="U336">
        <f>ROUND(CV336*I336,7)</f>
        <v>2</v>
      </c>
      <c r="V336">
        <f>ROUND(CW336*I336,7)</f>
        <v>0</v>
      </c>
      <c r="W336">
        <f>ROUND(CX336*I336,2)</f>
        <v>0</v>
      </c>
      <c r="X336">
        <f t="shared" si="115"/>
        <v>0</v>
      </c>
      <c r="Y336">
        <f t="shared" si="115"/>
        <v>0</v>
      </c>
      <c r="AA336">
        <v>282658987</v>
      </c>
      <c r="AB336">
        <f>ROUND((AC336+AD336+AF336),6)</f>
        <v>304</v>
      </c>
      <c r="AC336">
        <f>ROUND((ES336),6)</f>
        <v>0</v>
      </c>
      <c r="AD336">
        <f>ROUND((((ET336)-(EU336))+AE336),6)</f>
        <v>0</v>
      </c>
      <c r="AE336">
        <f t="shared" si="116"/>
        <v>0</v>
      </c>
      <c r="AF336">
        <f t="shared" si="116"/>
        <v>304</v>
      </c>
      <c r="AG336">
        <f>ROUND((AP336),6)</f>
        <v>0</v>
      </c>
      <c r="AH336">
        <f t="shared" si="117"/>
        <v>2</v>
      </c>
      <c r="AI336">
        <f t="shared" si="117"/>
        <v>0</v>
      </c>
      <c r="AJ336">
        <f>(AS336)</f>
        <v>0</v>
      </c>
      <c r="AK336">
        <v>304</v>
      </c>
      <c r="AL336">
        <v>0</v>
      </c>
      <c r="AM336">
        <v>0</v>
      </c>
      <c r="AN336">
        <v>0</v>
      </c>
      <c r="AO336">
        <v>304</v>
      </c>
      <c r="AP336">
        <v>0</v>
      </c>
      <c r="AQ336">
        <v>2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2.56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95</v>
      </c>
      <c r="BM336">
        <v>150</v>
      </c>
      <c r="BN336">
        <v>0</v>
      </c>
      <c r="BO336" t="s">
        <v>3</v>
      </c>
      <c r="BP336">
        <v>0</v>
      </c>
      <c r="BQ336">
        <v>1</v>
      </c>
      <c r="BR336">
        <v>0</v>
      </c>
      <c r="BS336">
        <v>2.56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>(P336+Q336+S336)</f>
        <v>778.24</v>
      </c>
      <c r="CQ336">
        <f>AC336*BC336</f>
        <v>0</v>
      </c>
      <c r="CR336">
        <f>(((ET336)*BB336-(EU336)*BS336)+AE336*BS336)</f>
        <v>0</v>
      </c>
      <c r="CS336">
        <f>AE336*BS336</f>
        <v>0</v>
      </c>
      <c r="CT336">
        <f>AF336*BA336</f>
        <v>778.24</v>
      </c>
      <c r="CU336">
        <f t="shared" si="118"/>
        <v>0</v>
      </c>
      <c r="CV336">
        <f t="shared" si="118"/>
        <v>2</v>
      </c>
      <c r="CW336">
        <f t="shared" si="118"/>
        <v>0</v>
      </c>
      <c r="CX336">
        <f t="shared" si="118"/>
        <v>0</v>
      </c>
      <c r="CY336">
        <f>(((S336+R336)*AT336)/100)</f>
        <v>0</v>
      </c>
      <c r="CZ336">
        <f>(((S336+R336)*AU336)/100)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3154579</v>
      </c>
      <c r="DV336" t="s">
        <v>94</v>
      </c>
      <c r="DW336" t="s">
        <v>94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295507042</v>
      </c>
      <c r="EF336">
        <v>1</v>
      </c>
      <c r="EG336" t="s">
        <v>77</v>
      </c>
      <c r="EH336">
        <v>0</v>
      </c>
      <c r="EI336" t="s">
        <v>3</v>
      </c>
      <c r="EJ336">
        <v>1</v>
      </c>
      <c r="EK336">
        <v>150</v>
      </c>
      <c r="EL336" t="s">
        <v>78</v>
      </c>
      <c r="EM336" t="s">
        <v>79</v>
      </c>
      <c r="EO336" t="s">
        <v>3</v>
      </c>
      <c r="EQ336">
        <v>131072</v>
      </c>
      <c r="ER336">
        <v>304</v>
      </c>
      <c r="ES336">
        <v>0</v>
      </c>
      <c r="ET336">
        <v>0</v>
      </c>
      <c r="EU336">
        <v>0</v>
      </c>
      <c r="EV336">
        <v>304</v>
      </c>
      <c r="EW336">
        <v>2</v>
      </c>
      <c r="EX336">
        <v>0</v>
      </c>
      <c r="EY336">
        <v>0</v>
      </c>
      <c r="FQ336">
        <v>0</v>
      </c>
      <c r="FR336">
        <f>ROUND(IF(BI336=3,GM336,0),2)</f>
        <v>0</v>
      </c>
      <c r="FS336">
        <v>0</v>
      </c>
      <c r="FX336">
        <v>0</v>
      </c>
      <c r="FY336">
        <v>0</v>
      </c>
      <c r="GA336" t="s">
        <v>3</v>
      </c>
      <c r="GD336">
        <v>1</v>
      </c>
      <c r="GF336">
        <v>-896324781</v>
      </c>
      <c r="GG336">
        <v>2</v>
      </c>
      <c r="GH336">
        <v>1</v>
      </c>
      <c r="GI336">
        <v>3</v>
      </c>
      <c r="GJ336">
        <v>0</v>
      </c>
      <c r="GK336">
        <v>0</v>
      </c>
      <c r="GL336">
        <f>ROUND(IF(AND(BH336=3,BI336=3,FS336&lt;&gt;0),P336,0),2)</f>
        <v>0</v>
      </c>
      <c r="GM336">
        <f>ROUND(O336+X336+Y336,2)+GX336</f>
        <v>778.24</v>
      </c>
      <c r="GN336">
        <f>IF(OR(BI336=0,BI336=1),GM336-GX336,0)</f>
        <v>778.24</v>
      </c>
      <c r="GO336">
        <f>IF(BI336=2,GM336-GX336,0)</f>
        <v>0</v>
      </c>
      <c r="GP336">
        <f>IF(BI336=4,GM336-GX336,0)</f>
        <v>0</v>
      </c>
      <c r="GR336">
        <v>0</v>
      </c>
      <c r="GS336">
        <v>3</v>
      </c>
      <c r="GT336">
        <v>0</v>
      </c>
      <c r="GU336" t="s">
        <v>3</v>
      </c>
      <c r="GV336">
        <f>ROUND((GT336),6)</f>
        <v>0</v>
      </c>
      <c r="GW336">
        <v>1</v>
      </c>
      <c r="GX336">
        <f>ROUND(HC336*I336,2)</f>
        <v>0</v>
      </c>
      <c r="HA336">
        <v>0</v>
      </c>
      <c r="HB336">
        <v>0</v>
      </c>
      <c r="HC336">
        <f>GV336*GW336</f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45" x14ac:dyDescent="0.2">
      <c r="A337">
        <v>17</v>
      </c>
      <c r="B337">
        <v>1</v>
      </c>
      <c r="C337">
        <f>ROW(SmtRes!A25)</f>
        <v>25</v>
      </c>
      <c r="D337">
        <f>ROW(EtalonRes!A25)</f>
        <v>25</v>
      </c>
      <c r="E337" t="s">
        <v>143</v>
      </c>
      <c r="F337" t="s">
        <v>99</v>
      </c>
      <c r="G337" t="s">
        <v>100</v>
      </c>
      <c r="H337" t="s">
        <v>101</v>
      </c>
      <c r="I337">
        <v>1</v>
      </c>
      <c r="J337">
        <v>0</v>
      </c>
      <c r="K337">
        <v>1</v>
      </c>
      <c r="O337">
        <f>ROUND(CP337,2)</f>
        <v>1269.8499999999999</v>
      </c>
      <c r="P337">
        <f>ROUND(CQ337*I337,2)</f>
        <v>0</v>
      </c>
      <c r="Q337">
        <f>ROUND(CR337*I337,2)</f>
        <v>0</v>
      </c>
      <c r="R337">
        <f>ROUND(CS337*I337,2)</f>
        <v>0</v>
      </c>
      <c r="S337">
        <f>ROUND(CT337*I337,2)</f>
        <v>1269.8499999999999</v>
      </c>
      <c r="T337">
        <f>ROUND(CU337*I337,2)</f>
        <v>0</v>
      </c>
      <c r="U337">
        <f>ROUND(CV337*I337,7)</f>
        <v>5</v>
      </c>
      <c r="V337">
        <f>ROUND(CW337*I337,7)</f>
        <v>0</v>
      </c>
      <c r="W337">
        <f>ROUND(CX337*I337,2)</f>
        <v>0</v>
      </c>
      <c r="X337">
        <f t="shared" si="115"/>
        <v>2501.6</v>
      </c>
      <c r="Y337">
        <f t="shared" si="115"/>
        <v>761.91</v>
      </c>
      <c r="AA337">
        <v>282658987</v>
      </c>
      <c r="AB337">
        <f>ROUND((AC337+AD337+AF337),6)</f>
        <v>875.76</v>
      </c>
      <c r="AC337">
        <f>ROUND((ES337),6)</f>
        <v>0</v>
      </c>
      <c r="AD337">
        <f>ROUND((((ET337)-(EU337))+AE337),6)</f>
        <v>0</v>
      </c>
      <c r="AE337">
        <f t="shared" si="116"/>
        <v>0</v>
      </c>
      <c r="AF337">
        <f t="shared" si="116"/>
        <v>875.76</v>
      </c>
      <c r="AG337">
        <f>ROUND((AP337),6)</f>
        <v>0</v>
      </c>
      <c r="AH337">
        <f t="shared" si="117"/>
        <v>5</v>
      </c>
      <c r="AI337">
        <f t="shared" si="117"/>
        <v>0</v>
      </c>
      <c r="AJ337">
        <f>(AS337)</f>
        <v>0</v>
      </c>
      <c r="AK337">
        <v>875.76</v>
      </c>
      <c r="AL337">
        <v>0</v>
      </c>
      <c r="AM337">
        <v>0</v>
      </c>
      <c r="AN337">
        <v>0</v>
      </c>
      <c r="AO337">
        <v>875.76</v>
      </c>
      <c r="AP337">
        <v>0</v>
      </c>
      <c r="AQ337">
        <v>5</v>
      </c>
      <c r="AR337">
        <v>0</v>
      </c>
      <c r="AS337">
        <v>0</v>
      </c>
      <c r="AT337">
        <v>197</v>
      </c>
      <c r="AU337">
        <v>60</v>
      </c>
      <c r="AV337">
        <v>1</v>
      </c>
      <c r="AW337">
        <v>1</v>
      </c>
      <c r="AZ337">
        <v>1</v>
      </c>
      <c r="BA337">
        <v>1.45</v>
      </c>
      <c r="BB337">
        <v>1.36</v>
      </c>
      <c r="BC337">
        <v>1.36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102</v>
      </c>
      <c r="BM337">
        <v>350011</v>
      </c>
      <c r="BN337">
        <v>0</v>
      </c>
      <c r="BO337" t="s">
        <v>85</v>
      </c>
      <c r="BP337">
        <v>1</v>
      </c>
      <c r="BQ337">
        <v>1</v>
      </c>
      <c r="BR337">
        <v>0</v>
      </c>
      <c r="BS337">
        <v>1.45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197</v>
      </c>
      <c r="CA337">
        <v>60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>(P337+Q337+S337)</f>
        <v>1269.8499999999999</v>
      </c>
      <c r="CQ337">
        <f>AC337*BC337</f>
        <v>0</v>
      </c>
      <c r="CR337">
        <f>(((ET337)*BB337-(EU337)*BS337)+AE337*BS337)</f>
        <v>0</v>
      </c>
      <c r="CS337">
        <f>AE337*BS337</f>
        <v>0</v>
      </c>
      <c r="CT337">
        <f>AF337*BA337</f>
        <v>1269.8519999999999</v>
      </c>
      <c r="CU337">
        <f t="shared" si="118"/>
        <v>0</v>
      </c>
      <c r="CV337">
        <f t="shared" si="118"/>
        <v>5</v>
      </c>
      <c r="CW337">
        <f t="shared" si="118"/>
        <v>0</v>
      </c>
      <c r="CX337">
        <f t="shared" si="118"/>
        <v>0</v>
      </c>
      <c r="CY337">
        <f>(((S337+R337)*AT337)/100)</f>
        <v>2501.6044999999999</v>
      </c>
      <c r="CZ337">
        <f>(((S337+R337)*AU337)/100)</f>
        <v>761.91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101</v>
      </c>
      <c r="DW337" t="s">
        <v>101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295507289</v>
      </c>
      <c r="EF337">
        <v>1</v>
      </c>
      <c r="EG337" t="s">
        <v>77</v>
      </c>
      <c r="EH337">
        <v>0</v>
      </c>
      <c r="EI337" t="s">
        <v>3</v>
      </c>
      <c r="EJ337">
        <v>1</v>
      </c>
      <c r="EK337">
        <v>350011</v>
      </c>
      <c r="EL337" t="s">
        <v>103</v>
      </c>
      <c r="EM337" t="s">
        <v>104</v>
      </c>
      <c r="EO337" t="s">
        <v>3</v>
      </c>
      <c r="EQ337">
        <v>131072</v>
      </c>
      <c r="ER337">
        <v>875.76</v>
      </c>
      <c r="ES337">
        <v>0</v>
      </c>
      <c r="ET337">
        <v>0</v>
      </c>
      <c r="EU337">
        <v>0</v>
      </c>
      <c r="EV337">
        <v>875.76</v>
      </c>
      <c r="EW337">
        <v>5</v>
      </c>
      <c r="EX337">
        <v>0</v>
      </c>
      <c r="EY337">
        <v>0</v>
      </c>
      <c r="FQ337">
        <v>0</v>
      </c>
      <c r="FR337">
        <f>ROUND(IF(BI337=3,GM337,0),2)</f>
        <v>0</v>
      </c>
      <c r="FS337">
        <v>0</v>
      </c>
      <c r="FX337">
        <v>197</v>
      </c>
      <c r="FY337">
        <v>60</v>
      </c>
      <c r="GA337" t="s">
        <v>3</v>
      </c>
      <c r="GD337">
        <v>1</v>
      </c>
      <c r="GF337">
        <v>370799555</v>
      </c>
      <c r="GG337">
        <v>2</v>
      </c>
      <c r="GH337">
        <v>1</v>
      </c>
      <c r="GI337">
        <v>4</v>
      </c>
      <c r="GJ337">
        <v>0</v>
      </c>
      <c r="GK337">
        <v>0</v>
      </c>
      <c r="GL337">
        <f>ROUND(IF(AND(BH337=3,BI337=3,FS337&lt;&gt;0),P337,0),2)</f>
        <v>0</v>
      </c>
      <c r="GM337">
        <f>ROUND(O337+X337+Y337,2)+GX337</f>
        <v>4533.3599999999997</v>
      </c>
      <c r="GN337">
        <f>IF(OR(BI337=0,BI337=1),GM337-GX337,0)</f>
        <v>4533.3599999999997</v>
      </c>
      <c r="GO337">
        <f>IF(BI337=2,GM337-GX337,0)</f>
        <v>0</v>
      </c>
      <c r="GP337">
        <f>IF(BI337=4,GM337-GX337,0)</f>
        <v>0</v>
      </c>
      <c r="GR337">
        <v>0</v>
      </c>
      <c r="GS337">
        <v>3</v>
      </c>
      <c r="GT337">
        <v>0</v>
      </c>
      <c r="GU337" t="s">
        <v>3</v>
      </c>
      <c r="GV337">
        <f>ROUND((GT337),6)</f>
        <v>0</v>
      </c>
      <c r="GW337">
        <v>1</v>
      </c>
      <c r="GX337">
        <f>ROUND(HC337*I337,2)</f>
        <v>0</v>
      </c>
      <c r="HA337">
        <v>0</v>
      </c>
      <c r="HB337">
        <v>0</v>
      </c>
      <c r="HC337">
        <f>GV337*GW337</f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IK337">
        <v>0</v>
      </c>
    </row>
    <row r="338" spans="1:245" x14ac:dyDescent="0.2">
      <c r="A338">
        <v>17</v>
      </c>
      <c r="B338">
        <v>1</v>
      </c>
      <c r="C338">
        <f>ROW(SmtRes!A26)</f>
        <v>26</v>
      </c>
      <c r="D338">
        <f>ROW(EtalonRes!A26)</f>
        <v>26</v>
      </c>
      <c r="E338" t="s">
        <v>144</v>
      </c>
      <c r="F338" t="s">
        <v>106</v>
      </c>
      <c r="G338" t="s">
        <v>107</v>
      </c>
      <c r="H338" t="s">
        <v>74</v>
      </c>
      <c r="I338">
        <v>1</v>
      </c>
      <c r="J338">
        <v>0</v>
      </c>
      <c r="K338">
        <v>1</v>
      </c>
      <c r="O338">
        <f>ROUND(CP338,2)</f>
        <v>412.16</v>
      </c>
      <c r="P338">
        <f>ROUND(CQ338*I338,2)</f>
        <v>0</v>
      </c>
      <c r="Q338">
        <f>ROUND(CR338*I338,2)</f>
        <v>0</v>
      </c>
      <c r="R338">
        <f>ROUND(CS338*I338,2)</f>
        <v>0</v>
      </c>
      <c r="S338">
        <f>ROUND(CT338*I338,2)</f>
        <v>412.16</v>
      </c>
      <c r="T338">
        <f>ROUND(CU338*I338,2)</f>
        <v>0</v>
      </c>
      <c r="U338">
        <f>ROUND(CV338*I338,7)</f>
        <v>1.1000000000000001</v>
      </c>
      <c r="V338">
        <f>ROUND(CW338*I338,7)</f>
        <v>0</v>
      </c>
      <c r="W338">
        <f>ROUND(CX338*I338,2)</f>
        <v>0</v>
      </c>
      <c r="X338">
        <f t="shared" si="115"/>
        <v>0</v>
      </c>
      <c r="Y338">
        <f t="shared" si="115"/>
        <v>0</v>
      </c>
      <c r="AA338">
        <v>282658987</v>
      </c>
      <c r="AB338">
        <f>ROUND((AC338+AD338+AF338),6)</f>
        <v>161</v>
      </c>
      <c r="AC338">
        <f>ROUND((ES338),6)</f>
        <v>0</v>
      </c>
      <c r="AD338">
        <f>ROUND((((ET338)-(EU338))+AE338),6)</f>
        <v>0</v>
      </c>
      <c r="AE338">
        <f t="shared" si="116"/>
        <v>0</v>
      </c>
      <c r="AF338">
        <f t="shared" si="116"/>
        <v>161</v>
      </c>
      <c r="AG338">
        <f>ROUND((AP338),6)</f>
        <v>0</v>
      </c>
      <c r="AH338">
        <f t="shared" si="117"/>
        <v>1.1000000000000001</v>
      </c>
      <c r="AI338">
        <f t="shared" si="117"/>
        <v>0</v>
      </c>
      <c r="AJ338">
        <f>(AS338)</f>
        <v>0</v>
      </c>
      <c r="AK338">
        <v>161</v>
      </c>
      <c r="AL338">
        <v>0</v>
      </c>
      <c r="AM338">
        <v>0</v>
      </c>
      <c r="AN338">
        <v>0</v>
      </c>
      <c r="AO338">
        <v>161</v>
      </c>
      <c r="AP338">
        <v>0</v>
      </c>
      <c r="AQ338">
        <v>1.1000000000000001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2.56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108</v>
      </c>
      <c r="BM338">
        <v>150</v>
      </c>
      <c r="BN338">
        <v>0</v>
      </c>
      <c r="BO338" t="s">
        <v>3</v>
      </c>
      <c r="BP338">
        <v>0</v>
      </c>
      <c r="BQ338">
        <v>1</v>
      </c>
      <c r="BR338">
        <v>0</v>
      </c>
      <c r="BS338">
        <v>2.56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>(P338+Q338+S338)</f>
        <v>412.16</v>
      </c>
      <c r="CQ338">
        <f>AC338*BC338</f>
        <v>0</v>
      </c>
      <c r="CR338">
        <f>(((ET338)*BB338-(EU338)*BS338)+AE338*BS338)</f>
        <v>0</v>
      </c>
      <c r="CS338">
        <f>AE338*BS338</f>
        <v>0</v>
      </c>
      <c r="CT338">
        <f>AF338*BA338</f>
        <v>412.16</v>
      </c>
      <c r="CU338">
        <f t="shared" si="118"/>
        <v>0</v>
      </c>
      <c r="CV338">
        <f t="shared" si="118"/>
        <v>1.1000000000000001</v>
      </c>
      <c r="CW338">
        <f t="shared" si="118"/>
        <v>0</v>
      </c>
      <c r="CX338">
        <f t="shared" si="118"/>
        <v>0</v>
      </c>
      <c r="CY338">
        <f>(((S338+R338)*AT338)/100)</f>
        <v>0</v>
      </c>
      <c r="CZ338">
        <f>(((S338+R338)*AU338)/100)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1010</v>
      </c>
      <c r="DV338" t="s">
        <v>74</v>
      </c>
      <c r="DW338" t="s">
        <v>76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295507042</v>
      </c>
      <c r="EF338">
        <v>1</v>
      </c>
      <c r="EG338" t="s">
        <v>77</v>
      </c>
      <c r="EH338">
        <v>0</v>
      </c>
      <c r="EI338" t="s">
        <v>3</v>
      </c>
      <c r="EJ338">
        <v>1</v>
      </c>
      <c r="EK338">
        <v>150</v>
      </c>
      <c r="EL338" t="s">
        <v>78</v>
      </c>
      <c r="EM338" t="s">
        <v>79</v>
      </c>
      <c r="EO338" t="s">
        <v>3</v>
      </c>
      <c r="EQ338">
        <v>131072</v>
      </c>
      <c r="ER338">
        <v>161</v>
      </c>
      <c r="ES338">
        <v>0</v>
      </c>
      <c r="ET338">
        <v>0</v>
      </c>
      <c r="EU338">
        <v>0</v>
      </c>
      <c r="EV338">
        <v>161</v>
      </c>
      <c r="EW338">
        <v>1.1000000000000001</v>
      </c>
      <c r="EX338">
        <v>0</v>
      </c>
      <c r="EY338">
        <v>0</v>
      </c>
      <c r="FQ338">
        <v>0</v>
      </c>
      <c r="FR338">
        <f>ROUND(IF(BI338=3,GM338,0),2)</f>
        <v>0</v>
      </c>
      <c r="FS338">
        <v>0</v>
      </c>
      <c r="FX338">
        <v>0</v>
      </c>
      <c r="FY338">
        <v>0</v>
      </c>
      <c r="GA338" t="s">
        <v>3</v>
      </c>
      <c r="GD338">
        <v>1</v>
      </c>
      <c r="GF338">
        <v>157404313</v>
      </c>
      <c r="GG338">
        <v>2</v>
      </c>
      <c r="GH338">
        <v>1</v>
      </c>
      <c r="GI338">
        <v>3</v>
      </c>
      <c r="GJ338">
        <v>0</v>
      </c>
      <c r="GK338">
        <v>0</v>
      </c>
      <c r="GL338">
        <f>ROUND(IF(AND(BH338=3,BI338=3,FS338&lt;&gt;0),P338,0),2)</f>
        <v>0</v>
      </c>
      <c r="GM338">
        <f>ROUND(O338+X338+Y338,2)+GX338</f>
        <v>412.16</v>
      </c>
      <c r="GN338">
        <f>IF(OR(BI338=0,BI338=1),GM338-GX338,0)</f>
        <v>412.16</v>
      </c>
      <c r="GO338">
        <f>IF(BI338=2,GM338-GX338,0)</f>
        <v>0</v>
      </c>
      <c r="GP338">
        <f>IF(BI338=4,GM338-GX338,0)</f>
        <v>0</v>
      </c>
      <c r="GR338">
        <v>0</v>
      </c>
      <c r="GS338">
        <v>3</v>
      </c>
      <c r="GT338">
        <v>0</v>
      </c>
      <c r="GU338" t="s">
        <v>3</v>
      </c>
      <c r="GV338">
        <f>ROUND((GT338),6)</f>
        <v>0</v>
      </c>
      <c r="GW338">
        <v>1</v>
      </c>
      <c r="GX338">
        <f>ROUND(HC338*I338,2)</f>
        <v>0</v>
      </c>
      <c r="HA338">
        <v>0</v>
      </c>
      <c r="HB338">
        <v>0</v>
      </c>
      <c r="HC338">
        <f>GV338*GW338</f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40" spans="1:245" x14ac:dyDescent="0.2">
      <c r="A340" s="2">
        <v>51</v>
      </c>
      <c r="B340" s="2">
        <f>B331</f>
        <v>1</v>
      </c>
      <c r="C340" s="2">
        <f>A331</f>
        <v>5</v>
      </c>
      <c r="D340" s="2">
        <f>ROW(A331)</f>
        <v>331</v>
      </c>
      <c r="E340" s="2"/>
      <c r="F340" s="2" t="str">
        <f>IF(F331&lt;&gt;"",F331,"")</f>
        <v>Новый подраздел</v>
      </c>
      <c r="G340" s="2" t="str">
        <f>IF(G331&lt;&gt;"",G331,"")</f>
        <v>Обслуживание 1 раз в 5 лет и в 1-ый год эксплуатации   элегазовых колонковых выключателей  220 кВ(Типы выключателей: 3AP1FG-245(252), HPL-245B1)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119">ROUND(AB340,2)</f>
        <v>21506.65</v>
      </c>
      <c r="P340" s="2">
        <f t="shared" si="119"/>
        <v>0</v>
      </c>
      <c r="Q340" s="2">
        <f t="shared" si="119"/>
        <v>0</v>
      </c>
      <c r="R340" s="2">
        <f t="shared" si="119"/>
        <v>0</v>
      </c>
      <c r="S340" s="2">
        <f t="shared" si="119"/>
        <v>21506.65</v>
      </c>
      <c r="T340" s="2">
        <f t="shared" si="119"/>
        <v>0</v>
      </c>
      <c r="U340" s="2">
        <f>AH340</f>
        <v>48.1</v>
      </c>
      <c r="V340" s="2">
        <f>AI340</f>
        <v>0</v>
      </c>
      <c r="W340" s="2">
        <f>ROUND(AJ340,2)</f>
        <v>0</v>
      </c>
      <c r="X340" s="2">
        <f>ROUND(AK340,2)</f>
        <v>2501.6</v>
      </c>
      <c r="Y340" s="2">
        <f>ROUND(AL340,2)</f>
        <v>761.91</v>
      </c>
      <c r="Z340" s="2"/>
      <c r="AA340" s="2"/>
      <c r="AB340" s="2">
        <f>ROUND(SUMIF(AA335:AA338,"=282658987",O335:O338),2)</f>
        <v>21506.65</v>
      </c>
      <c r="AC340" s="2">
        <f>ROUND(SUMIF(AA335:AA338,"=282658987",P335:P338),2)</f>
        <v>0</v>
      </c>
      <c r="AD340" s="2">
        <f>ROUND(SUMIF(AA335:AA338,"=282658987",Q335:Q338),2)</f>
        <v>0</v>
      </c>
      <c r="AE340" s="2">
        <f>ROUND(SUMIF(AA335:AA338,"=282658987",R335:R338),2)</f>
        <v>0</v>
      </c>
      <c r="AF340" s="2">
        <f>ROUND(SUMIF(AA335:AA338,"=282658987",S335:S338),2)</f>
        <v>21506.65</v>
      </c>
      <c r="AG340" s="2">
        <f>ROUND(SUMIF(AA335:AA338,"=282658987",T335:T338),2)</f>
        <v>0</v>
      </c>
      <c r="AH340" s="2">
        <f>SUMIF(AA335:AA338,"=282658987",U335:U338)</f>
        <v>48.1</v>
      </c>
      <c r="AI340" s="2">
        <f>SUMIF(AA335:AA338,"=282658987",V335:V338)</f>
        <v>0</v>
      </c>
      <c r="AJ340" s="2">
        <f>ROUND(SUMIF(AA335:AA338,"=282658987",W335:W338),2)</f>
        <v>0</v>
      </c>
      <c r="AK340" s="2">
        <f>ROUND(SUMIF(AA335:AA338,"=282658987",X335:X338),2)</f>
        <v>2501.6</v>
      </c>
      <c r="AL340" s="2">
        <f>ROUND(SUMIF(AA335:AA338,"=282658987",Y335:Y338),2)</f>
        <v>761.91</v>
      </c>
      <c r="AM340" s="2"/>
      <c r="AN340" s="2"/>
      <c r="AO340" s="2">
        <f t="shared" ref="AO340:BD340" si="120">ROUND(BX340,2)</f>
        <v>0</v>
      </c>
      <c r="AP340" s="2">
        <f t="shared" si="120"/>
        <v>0</v>
      </c>
      <c r="AQ340" s="2">
        <f t="shared" si="120"/>
        <v>0</v>
      </c>
      <c r="AR340" s="2">
        <f t="shared" si="120"/>
        <v>24770.16</v>
      </c>
      <c r="AS340" s="2">
        <f t="shared" si="120"/>
        <v>24770.16</v>
      </c>
      <c r="AT340" s="2">
        <f t="shared" si="120"/>
        <v>0</v>
      </c>
      <c r="AU340" s="2">
        <f t="shared" si="120"/>
        <v>0</v>
      </c>
      <c r="AV340" s="2">
        <f t="shared" si="120"/>
        <v>0</v>
      </c>
      <c r="AW340" s="2">
        <f t="shared" si="120"/>
        <v>0</v>
      </c>
      <c r="AX340" s="2">
        <f t="shared" si="120"/>
        <v>0</v>
      </c>
      <c r="AY340" s="2">
        <f t="shared" si="120"/>
        <v>0</v>
      </c>
      <c r="AZ340" s="2">
        <f t="shared" si="120"/>
        <v>0</v>
      </c>
      <c r="BA340" s="2">
        <f t="shared" si="120"/>
        <v>0</v>
      </c>
      <c r="BB340" s="2">
        <f t="shared" si="120"/>
        <v>0</v>
      </c>
      <c r="BC340" s="2">
        <f t="shared" si="120"/>
        <v>0</v>
      </c>
      <c r="BD340" s="2">
        <f t="shared" si="120"/>
        <v>0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>
        <f>ROUND(SUMIF(AA335:AA338,"=282658987",FQ335:FQ338),2)</f>
        <v>0</v>
      </c>
      <c r="BY340" s="2">
        <f>ROUND(SUMIF(AA335:AA338,"=282658987",FR335:FR338),2)</f>
        <v>0</v>
      </c>
      <c r="BZ340" s="2">
        <f>ROUND(SUMIF(AA335:AA338,"=282658987",GL335:GL338),2)</f>
        <v>0</v>
      </c>
      <c r="CA340" s="2">
        <f>ROUND(SUMIF(AA335:AA338,"=282658987",GM335:GM338),2)</f>
        <v>24770.16</v>
      </c>
      <c r="CB340" s="2">
        <f>ROUND(SUMIF(AA335:AA338,"=282658987",GN335:GN338),2)</f>
        <v>24770.16</v>
      </c>
      <c r="CC340" s="2">
        <f>ROUND(SUMIF(AA335:AA338,"=282658987",GO335:GO338),2)</f>
        <v>0</v>
      </c>
      <c r="CD340" s="2">
        <f>ROUND(SUMIF(AA335:AA338,"=282658987",GP335:GP338),2)</f>
        <v>0</v>
      </c>
      <c r="CE340" s="2">
        <f>AC340-BX340</f>
        <v>0</v>
      </c>
      <c r="CF340" s="2">
        <f>AC340-BY340</f>
        <v>0</v>
      </c>
      <c r="CG340" s="2">
        <f>BX340-BZ340</f>
        <v>0</v>
      </c>
      <c r="CH340" s="2">
        <f>AC340-BX340-BY340+BZ340</f>
        <v>0</v>
      </c>
      <c r="CI340" s="2">
        <f>BY340-BZ340</f>
        <v>0</v>
      </c>
      <c r="CJ340" s="2">
        <f>ROUND(SUMIF(AA335:AA338,"=282658987",GX335:GX338),2)</f>
        <v>0</v>
      </c>
      <c r="CK340" s="2">
        <f>ROUND(SUMIF(AA335:AA338,"=282658987",GY335:GY338),2)</f>
        <v>0</v>
      </c>
      <c r="CL340" s="2">
        <f>ROUND(SUMIF(AA335:AA338,"=282658987",GZ335:GZ338),2)</f>
        <v>0</v>
      </c>
      <c r="CM340" s="2">
        <f>ROUND(SUMIF(AA335:AA338,"=282658987",HD335:HD338),2)</f>
        <v>0</v>
      </c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21506.65</v>
      </c>
      <c r="G342" s="4" t="s">
        <v>16</v>
      </c>
      <c r="H342" s="4" t="s">
        <v>17</v>
      </c>
      <c r="I342" s="4"/>
      <c r="J342" s="4"/>
      <c r="K342" s="4">
        <v>201</v>
      </c>
      <c r="L342" s="4">
        <v>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21506.65</v>
      </c>
      <c r="X342" s="4">
        <v>1</v>
      </c>
      <c r="Y342" s="4">
        <v>21506.65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0</v>
      </c>
      <c r="G343" s="4" t="s">
        <v>18</v>
      </c>
      <c r="H343" s="4" t="s">
        <v>19</v>
      </c>
      <c r="I343" s="4"/>
      <c r="J343" s="4"/>
      <c r="K343" s="4">
        <v>202</v>
      </c>
      <c r="L343" s="4">
        <v>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20</v>
      </c>
      <c r="H344" s="4" t="s">
        <v>21</v>
      </c>
      <c r="I344" s="4"/>
      <c r="J344" s="4"/>
      <c r="K344" s="4">
        <v>222</v>
      </c>
      <c r="L344" s="4">
        <v>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0</v>
      </c>
      <c r="G345" s="4" t="s">
        <v>22</v>
      </c>
      <c r="H345" s="4" t="s">
        <v>23</v>
      </c>
      <c r="I345" s="4"/>
      <c r="J345" s="4"/>
      <c r="K345" s="4">
        <v>225</v>
      </c>
      <c r="L345" s="4">
        <v>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0</v>
      </c>
      <c r="G346" s="4" t="s">
        <v>24</v>
      </c>
      <c r="H346" s="4" t="s">
        <v>25</v>
      </c>
      <c r="I346" s="4"/>
      <c r="J346" s="4"/>
      <c r="K346" s="4">
        <v>226</v>
      </c>
      <c r="L346" s="4">
        <v>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26</v>
      </c>
      <c r="H347" s="4" t="s">
        <v>27</v>
      </c>
      <c r="I347" s="4"/>
      <c r="J347" s="4"/>
      <c r="K347" s="4">
        <v>227</v>
      </c>
      <c r="L347" s="4">
        <v>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0</v>
      </c>
      <c r="G348" s="4" t="s">
        <v>28</v>
      </c>
      <c r="H348" s="4" t="s">
        <v>29</v>
      </c>
      <c r="I348" s="4"/>
      <c r="J348" s="4"/>
      <c r="K348" s="4">
        <v>228</v>
      </c>
      <c r="L348" s="4">
        <v>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0</v>
      </c>
      <c r="G349" s="4" t="s">
        <v>30</v>
      </c>
      <c r="H349" s="4" t="s">
        <v>31</v>
      </c>
      <c r="I349" s="4"/>
      <c r="J349" s="4"/>
      <c r="K349" s="4">
        <v>216</v>
      </c>
      <c r="L349" s="4">
        <v>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32</v>
      </c>
      <c r="H350" s="4" t="s">
        <v>33</v>
      </c>
      <c r="I350" s="4"/>
      <c r="J350" s="4"/>
      <c r="K350" s="4">
        <v>223</v>
      </c>
      <c r="L350" s="4">
        <v>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0</v>
      </c>
      <c r="G351" s="4" t="s">
        <v>34</v>
      </c>
      <c r="H351" s="4" t="s">
        <v>35</v>
      </c>
      <c r="I351" s="4"/>
      <c r="J351" s="4"/>
      <c r="K351" s="4">
        <v>229</v>
      </c>
      <c r="L351" s="4">
        <v>10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0</v>
      </c>
      <c r="G352" s="4" t="s">
        <v>36</v>
      </c>
      <c r="H352" s="4" t="s">
        <v>37</v>
      </c>
      <c r="I352" s="4"/>
      <c r="J352" s="4"/>
      <c r="K352" s="4">
        <v>203</v>
      </c>
      <c r="L352" s="4">
        <v>11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38</v>
      </c>
      <c r="H353" s="4" t="s">
        <v>39</v>
      </c>
      <c r="I353" s="4"/>
      <c r="J353" s="4"/>
      <c r="K353" s="4">
        <v>231</v>
      </c>
      <c r="L353" s="4">
        <v>12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0</v>
      </c>
      <c r="G354" s="4" t="s">
        <v>40</v>
      </c>
      <c r="H354" s="4" t="s">
        <v>41</v>
      </c>
      <c r="I354" s="4"/>
      <c r="J354" s="4"/>
      <c r="K354" s="4">
        <v>204</v>
      </c>
      <c r="L354" s="4">
        <v>13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21506.65</v>
      </c>
      <c r="G355" s="4" t="s">
        <v>42</v>
      </c>
      <c r="H355" s="4" t="s">
        <v>43</v>
      </c>
      <c r="I355" s="4"/>
      <c r="J355" s="4"/>
      <c r="K355" s="4">
        <v>205</v>
      </c>
      <c r="L355" s="4">
        <v>14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21506.65</v>
      </c>
      <c r="X355" s="4">
        <v>1</v>
      </c>
      <c r="Y355" s="4">
        <v>21506.65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44</v>
      </c>
      <c r="H356" s="4" t="s">
        <v>45</v>
      </c>
      <c r="I356" s="4"/>
      <c r="J356" s="4"/>
      <c r="K356" s="4">
        <v>232</v>
      </c>
      <c r="L356" s="4">
        <v>15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24770.16</v>
      </c>
      <c r="G357" s="4" t="s">
        <v>46</v>
      </c>
      <c r="H357" s="4" t="s">
        <v>47</v>
      </c>
      <c r="I357" s="4"/>
      <c r="J357" s="4"/>
      <c r="K357" s="4">
        <v>214</v>
      </c>
      <c r="L357" s="4">
        <v>16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24770.16</v>
      </c>
      <c r="X357" s="4">
        <v>1</v>
      </c>
      <c r="Y357" s="4">
        <v>24770.16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0</v>
      </c>
      <c r="G358" s="4" t="s">
        <v>48</v>
      </c>
      <c r="H358" s="4" t="s">
        <v>49</v>
      </c>
      <c r="I358" s="4"/>
      <c r="J358" s="4"/>
      <c r="K358" s="4">
        <v>215</v>
      </c>
      <c r="L358" s="4">
        <v>17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0</v>
      </c>
      <c r="G359" s="4" t="s">
        <v>50</v>
      </c>
      <c r="H359" s="4" t="s">
        <v>51</v>
      </c>
      <c r="I359" s="4"/>
      <c r="J359" s="4"/>
      <c r="K359" s="4">
        <v>217</v>
      </c>
      <c r="L359" s="4">
        <v>18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52</v>
      </c>
      <c r="H360" s="4" t="s">
        <v>53</v>
      </c>
      <c r="I360" s="4"/>
      <c r="J360" s="4"/>
      <c r="K360" s="4">
        <v>230</v>
      </c>
      <c r="L360" s="4">
        <v>19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54</v>
      </c>
      <c r="H361" s="4" t="s">
        <v>55</v>
      </c>
      <c r="I361" s="4"/>
      <c r="J361" s="4"/>
      <c r="K361" s="4">
        <v>206</v>
      </c>
      <c r="L361" s="4">
        <v>20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ROUND(Source!U340,O362)</f>
        <v>48.1</v>
      </c>
      <c r="G362" s="4" t="s">
        <v>56</v>
      </c>
      <c r="H362" s="4" t="s">
        <v>57</v>
      </c>
      <c r="I362" s="4"/>
      <c r="J362" s="4"/>
      <c r="K362" s="4">
        <v>207</v>
      </c>
      <c r="L362" s="4">
        <v>21</v>
      </c>
      <c r="M362" s="4">
        <v>3</v>
      </c>
      <c r="N362" s="4" t="s">
        <v>3</v>
      </c>
      <c r="O362" s="4">
        <v>7</v>
      </c>
      <c r="P362" s="4"/>
      <c r="Q362" s="4"/>
      <c r="R362" s="4"/>
      <c r="S362" s="4"/>
      <c r="T362" s="4"/>
      <c r="U362" s="4"/>
      <c r="V362" s="4"/>
      <c r="W362" s="4">
        <v>48.1</v>
      </c>
      <c r="X362" s="4">
        <v>1</v>
      </c>
      <c r="Y362" s="4">
        <v>48.1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ROUND(Source!V340,O363)</f>
        <v>0</v>
      </c>
      <c r="G363" s="4" t="s">
        <v>58</v>
      </c>
      <c r="H363" s="4" t="s">
        <v>59</v>
      </c>
      <c r="I363" s="4"/>
      <c r="J363" s="4"/>
      <c r="K363" s="4">
        <v>208</v>
      </c>
      <c r="L363" s="4">
        <v>22</v>
      </c>
      <c r="M363" s="4">
        <v>3</v>
      </c>
      <c r="N363" s="4" t="s">
        <v>3</v>
      </c>
      <c r="O363" s="4">
        <v>7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0</v>
      </c>
      <c r="G364" s="4" t="s">
        <v>60</v>
      </c>
      <c r="H364" s="4" t="s">
        <v>61</v>
      </c>
      <c r="I364" s="4"/>
      <c r="J364" s="4"/>
      <c r="K364" s="4">
        <v>209</v>
      </c>
      <c r="L364" s="4">
        <v>23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0</v>
      </c>
      <c r="G365" s="4" t="s">
        <v>62</v>
      </c>
      <c r="H365" s="4" t="s">
        <v>63</v>
      </c>
      <c r="I365" s="4"/>
      <c r="J365" s="4"/>
      <c r="K365" s="4">
        <v>233</v>
      </c>
      <c r="L365" s="4">
        <v>24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2501.6</v>
      </c>
      <c r="G366" s="4" t="s">
        <v>64</v>
      </c>
      <c r="H366" s="4" t="s">
        <v>65</v>
      </c>
      <c r="I366" s="4"/>
      <c r="J366" s="4"/>
      <c r="K366" s="4">
        <v>210</v>
      </c>
      <c r="L366" s="4">
        <v>25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2501.6</v>
      </c>
      <c r="X366" s="4">
        <v>1</v>
      </c>
      <c r="Y366" s="4">
        <v>2501.6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761.91</v>
      </c>
      <c r="G367" s="4" t="s">
        <v>66</v>
      </c>
      <c r="H367" s="4" t="s">
        <v>67</v>
      </c>
      <c r="I367" s="4"/>
      <c r="J367" s="4"/>
      <c r="K367" s="4">
        <v>211</v>
      </c>
      <c r="L367" s="4">
        <v>26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761.91</v>
      </c>
      <c r="X367" s="4">
        <v>1</v>
      </c>
      <c r="Y367" s="4">
        <v>761.91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24770.16</v>
      </c>
      <c r="G368" s="4" t="s">
        <v>68</v>
      </c>
      <c r="H368" s="4" t="s">
        <v>69</v>
      </c>
      <c r="I368" s="4"/>
      <c r="J368" s="4"/>
      <c r="K368" s="4">
        <v>224</v>
      </c>
      <c r="L368" s="4">
        <v>27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24770.16</v>
      </c>
      <c r="X368" s="4">
        <v>1</v>
      </c>
      <c r="Y368" s="4">
        <v>24770.16</v>
      </c>
      <c r="Z368" s="4"/>
      <c r="AA368" s="4"/>
      <c r="AB368" s="4"/>
    </row>
    <row r="370" spans="1:245" x14ac:dyDescent="0.2">
      <c r="A370" s="1">
        <v>5</v>
      </c>
      <c r="B370" s="1">
        <v>1</v>
      </c>
      <c r="C370" s="1"/>
      <c r="D370" s="1">
        <f>ROW(A376)</f>
        <v>376</v>
      </c>
      <c r="E370" s="1"/>
      <c r="F370" s="1" t="s">
        <v>88</v>
      </c>
      <c r="G370" s="1" t="s">
        <v>145</v>
      </c>
      <c r="H370" s="1" t="s">
        <v>3</v>
      </c>
      <c r="I370" s="1">
        <v>0</v>
      </c>
      <c r="J370" s="1"/>
      <c r="K370" s="1">
        <v>-1</v>
      </c>
      <c r="L370" s="1"/>
      <c r="M370" s="1" t="s">
        <v>3</v>
      </c>
      <c r="N370" s="1"/>
      <c r="O370" s="1"/>
      <c r="P370" s="1"/>
      <c r="Q370" s="1"/>
      <c r="R370" s="1"/>
      <c r="S370" s="1">
        <v>0</v>
      </c>
      <c r="T370" s="1"/>
      <c r="U370" s="1" t="s">
        <v>3</v>
      </c>
      <c r="V370" s="1">
        <v>0</v>
      </c>
      <c r="W370" s="1"/>
      <c r="X370" s="1"/>
      <c r="Y370" s="1"/>
      <c r="Z370" s="1"/>
      <c r="AA370" s="1"/>
      <c r="AB370" s="1" t="s">
        <v>3</v>
      </c>
      <c r="AC370" s="1" t="s">
        <v>3</v>
      </c>
      <c r="AD370" s="1" t="s">
        <v>3</v>
      </c>
      <c r="AE370" s="1" t="s">
        <v>3</v>
      </c>
      <c r="AF370" s="1" t="s">
        <v>3</v>
      </c>
      <c r="AG370" s="1" t="s">
        <v>3</v>
      </c>
      <c r="AH370" s="1"/>
      <c r="AI370" s="1"/>
      <c r="AJ370" s="1"/>
      <c r="AK370" s="1"/>
      <c r="AL370" s="1"/>
      <c r="AM370" s="1"/>
      <c r="AN370" s="1"/>
      <c r="AO370" s="1"/>
      <c r="AP370" s="1" t="s">
        <v>3</v>
      </c>
      <c r="AQ370" s="1" t="s">
        <v>3</v>
      </c>
      <c r="AR370" s="1" t="s">
        <v>3</v>
      </c>
      <c r="AS370" s="1"/>
      <c r="AT370" s="1"/>
      <c r="AU370" s="1"/>
      <c r="AV370" s="1"/>
      <c r="AW370" s="1"/>
      <c r="AX370" s="1"/>
      <c r="AY370" s="1"/>
      <c r="AZ370" s="1" t="s">
        <v>3</v>
      </c>
      <c r="BA370" s="1"/>
      <c r="BB370" s="1" t="s">
        <v>3</v>
      </c>
      <c r="BC370" s="1" t="s">
        <v>3</v>
      </c>
      <c r="BD370" s="1" t="s">
        <v>3</v>
      </c>
      <c r="BE370" s="1" t="s">
        <v>3</v>
      </c>
      <c r="BF370" s="1" t="s">
        <v>3</v>
      </c>
      <c r="BG370" s="1" t="s">
        <v>3</v>
      </c>
      <c r="BH370" s="1" t="s">
        <v>3</v>
      </c>
      <c r="BI370" s="1" t="s">
        <v>3</v>
      </c>
      <c r="BJ370" s="1" t="s">
        <v>3</v>
      </c>
      <c r="BK370" s="1" t="s">
        <v>3</v>
      </c>
      <c r="BL370" s="1" t="s">
        <v>3</v>
      </c>
      <c r="BM370" s="1" t="s">
        <v>3</v>
      </c>
      <c r="BN370" s="1" t="s">
        <v>3</v>
      </c>
      <c r="BO370" s="1" t="s">
        <v>3</v>
      </c>
      <c r="BP370" s="1" t="s">
        <v>3</v>
      </c>
      <c r="BQ370" s="1"/>
      <c r="BR370" s="1"/>
      <c r="BS370" s="1"/>
      <c r="BT370" s="1"/>
      <c r="BU370" s="1"/>
      <c r="BV370" s="1"/>
      <c r="BW370" s="1"/>
      <c r="BX370" s="1">
        <v>0</v>
      </c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>
        <v>0</v>
      </c>
    </row>
    <row r="372" spans="1:245" x14ac:dyDescent="0.2">
      <c r="A372" s="2">
        <v>52</v>
      </c>
      <c r="B372" s="2">
        <f t="shared" ref="B372:G372" si="121">B376</f>
        <v>1</v>
      </c>
      <c r="C372" s="2">
        <f t="shared" si="121"/>
        <v>5</v>
      </c>
      <c r="D372" s="2">
        <f t="shared" si="121"/>
        <v>370</v>
      </c>
      <c r="E372" s="2">
        <f t="shared" si="121"/>
        <v>0</v>
      </c>
      <c r="F372" s="2" t="str">
        <f t="shared" si="121"/>
        <v>Новый подраздел</v>
      </c>
      <c r="G372" s="2" t="str">
        <f t="shared" si="121"/>
        <v>Ежегодное обслуживание  элегазовых колонковых выключателей  110 кВ   (Типы выключателей: 3AP1FG-145(126), HPL-170B1, GL-312, LTB-145B1, ВГТ-110, ВГП-110)</v>
      </c>
      <c r="H372" s="2"/>
      <c r="I372" s="2"/>
      <c r="J372" s="2"/>
      <c r="K372" s="2"/>
      <c r="L372" s="2"/>
      <c r="M372" s="2"/>
      <c r="N372" s="2"/>
      <c r="O372" s="2">
        <f t="shared" ref="O372:AT372" si="122">O376</f>
        <v>12856.32</v>
      </c>
      <c r="P372" s="2">
        <f t="shared" si="122"/>
        <v>0</v>
      </c>
      <c r="Q372" s="2">
        <f t="shared" si="122"/>
        <v>0</v>
      </c>
      <c r="R372" s="2">
        <f t="shared" si="122"/>
        <v>0</v>
      </c>
      <c r="S372" s="2">
        <f t="shared" si="122"/>
        <v>12856.32</v>
      </c>
      <c r="T372" s="2">
        <f t="shared" si="122"/>
        <v>0</v>
      </c>
      <c r="U372" s="2">
        <f t="shared" si="122"/>
        <v>27</v>
      </c>
      <c r="V372" s="2">
        <f t="shared" si="122"/>
        <v>0</v>
      </c>
      <c r="W372" s="2">
        <f t="shared" si="122"/>
        <v>0</v>
      </c>
      <c r="X372" s="2">
        <f t="shared" si="122"/>
        <v>0</v>
      </c>
      <c r="Y372" s="2">
        <f t="shared" si="122"/>
        <v>0</v>
      </c>
      <c r="Z372" s="2">
        <f t="shared" si="122"/>
        <v>0</v>
      </c>
      <c r="AA372" s="2">
        <f t="shared" si="122"/>
        <v>0</v>
      </c>
      <c r="AB372" s="2">
        <f t="shared" si="122"/>
        <v>12856.32</v>
      </c>
      <c r="AC372" s="2">
        <f t="shared" si="122"/>
        <v>0</v>
      </c>
      <c r="AD372" s="2">
        <f t="shared" si="122"/>
        <v>0</v>
      </c>
      <c r="AE372" s="2">
        <f t="shared" si="122"/>
        <v>0</v>
      </c>
      <c r="AF372" s="2">
        <f t="shared" si="122"/>
        <v>12856.32</v>
      </c>
      <c r="AG372" s="2">
        <f t="shared" si="122"/>
        <v>0</v>
      </c>
      <c r="AH372" s="2">
        <f t="shared" si="122"/>
        <v>27</v>
      </c>
      <c r="AI372" s="2">
        <f t="shared" si="122"/>
        <v>0</v>
      </c>
      <c r="AJ372" s="2">
        <f t="shared" si="122"/>
        <v>0</v>
      </c>
      <c r="AK372" s="2">
        <f t="shared" si="122"/>
        <v>0</v>
      </c>
      <c r="AL372" s="2">
        <f t="shared" si="122"/>
        <v>0</v>
      </c>
      <c r="AM372" s="2">
        <f t="shared" si="122"/>
        <v>0</v>
      </c>
      <c r="AN372" s="2">
        <f t="shared" si="122"/>
        <v>0</v>
      </c>
      <c r="AO372" s="2">
        <f t="shared" si="122"/>
        <v>0</v>
      </c>
      <c r="AP372" s="2">
        <f t="shared" si="122"/>
        <v>0</v>
      </c>
      <c r="AQ372" s="2">
        <f t="shared" si="122"/>
        <v>0</v>
      </c>
      <c r="AR372" s="2">
        <f t="shared" si="122"/>
        <v>12856.32</v>
      </c>
      <c r="AS372" s="2">
        <f t="shared" si="122"/>
        <v>12856.32</v>
      </c>
      <c r="AT372" s="2">
        <f t="shared" si="122"/>
        <v>0</v>
      </c>
      <c r="AU372" s="2">
        <f t="shared" ref="AU372:BZ372" si="123">AU376</f>
        <v>0</v>
      </c>
      <c r="AV372" s="2">
        <f t="shared" si="123"/>
        <v>0</v>
      </c>
      <c r="AW372" s="2">
        <f t="shared" si="123"/>
        <v>0</v>
      </c>
      <c r="AX372" s="2">
        <f t="shared" si="123"/>
        <v>0</v>
      </c>
      <c r="AY372" s="2">
        <f t="shared" si="123"/>
        <v>0</v>
      </c>
      <c r="AZ372" s="2">
        <f t="shared" si="123"/>
        <v>0</v>
      </c>
      <c r="BA372" s="2">
        <f t="shared" si="123"/>
        <v>0</v>
      </c>
      <c r="BB372" s="2">
        <f t="shared" si="123"/>
        <v>0</v>
      </c>
      <c r="BC372" s="2">
        <f t="shared" si="123"/>
        <v>0</v>
      </c>
      <c r="BD372" s="2">
        <f t="shared" si="123"/>
        <v>0</v>
      </c>
      <c r="BE372" s="2">
        <f t="shared" si="123"/>
        <v>0</v>
      </c>
      <c r="BF372" s="2">
        <f t="shared" si="123"/>
        <v>0</v>
      </c>
      <c r="BG372" s="2">
        <f t="shared" si="123"/>
        <v>0</v>
      </c>
      <c r="BH372" s="2">
        <f t="shared" si="123"/>
        <v>0</v>
      </c>
      <c r="BI372" s="2">
        <f t="shared" si="123"/>
        <v>0</v>
      </c>
      <c r="BJ372" s="2">
        <f t="shared" si="123"/>
        <v>0</v>
      </c>
      <c r="BK372" s="2">
        <f t="shared" si="123"/>
        <v>0</v>
      </c>
      <c r="BL372" s="2">
        <f t="shared" si="123"/>
        <v>0</v>
      </c>
      <c r="BM372" s="2">
        <f t="shared" si="123"/>
        <v>0</v>
      </c>
      <c r="BN372" s="2">
        <f t="shared" si="123"/>
        <v>0</v>
      </c>
      <c r="BO372" s="2">
        <f t="shared" si="123"/>
        <v>0</v>
      </c>
      <c r="BP372" s="2">
        <f t="shared" si="123"/>
        <v>0</v>
      </c>
      <c r="BQ372" s="2">
        <f t="shared" si="123"/>
        <v>0</v>
      </c>
      <c r="BR372" s="2">
        <f t="shared" si="123"/>
        <v>0</v>
      </c>
      <c r="BS372" s="2">
        <f t="shared" si="123"/>
        <v>0</v>
      </c>
      <c r="BT372" s="2">
        <f t="shared" si="123"/>
        <v>0</v>
      </c>
      <c r="BU372" s="2">
        <f t="shared" si="123"/>
        <v>0</v>
      </c>
      <c r="BV372" s="2">
        <f t="shared" si="123"/>
        <v>0</v>
      </c>
      <c r="BW372" s="2">
        <f t="shared" si="123"/>
        <v>0</v>
      </c>
      <c r="BX372" s="2">
        <f t="shared" si="123"/>
        <v>0</v>
      </c>
      <c r="BY372" s="2">
        <f t="shared" si="123"/>
        <v>0</v>
      </c>
      <c r="BZ372" s="2">
        <f t="shared" si="123"/>
        <v>0</v>
      </c>
      <c r="CA372" s="2">
        <f t="shared" ref="CA372:DF372" si="124">CA376</f>
        <v>12856.32</v>
      </c>
      <c r="CB372" s="2">
        <f t="shared" si="124"/>
        <v>12856.32</v>
      </c>
      <c r="CC372" s="2">
        <f t="shared" si="124"/>
        <v>0</v>
      </c>
      <c r="CD372" s="2">
        <f t="shared" si="124"/>
        <v>0</v>
      </c>
      <c r="CE372" s="2">
        <f t="shared" si="124"/>
        <v>0</v>
      </c>
      <c r="CF372" s="2">
        <f t="shared" si="124"/>
        <v>0</v>
      </c>
      <c r="CG372" s="2">
        <f t="shared" si="124"/>
        <v>0</v>
      </c>
      <c r="CH372" s="2">
        <f t="shared" si="124"/>
        <v>0</v>
      </c>
      <c r="CI372" s="2">
        <f t="shared" si="124"/>
        <v>0</v>
      </c>
      <c r="CJ372" s="2">
        <f t="shared" si="124"/>
        <v>0</v>
      </c>
      <c r="CK372" s="2">
        <f t="shared" si="124"/>
        <v>0</v>
      </c>
      <c r="CL372" s="2">
        <f t="shared" si="124"/>
        <v>0</v>
      </c>
      <c r="CM372" s="2">
        <f t="shared" si="124"/>
        <v>0</v>
      </c>
      <c r="CN372" s="2">
        <f t="shared" si="124"/>
        <v>0</v>
      </c>
      <c r="CO372" s="2">
        <f t="shared" si="124"/>
        <v>0</v>
      </c>
      <c r="CP372" s="2">
        <f t="shared" si="124"/>
        <v>0</v>
      </c>
      <c r="CQ372" s="2">
        <f t="shared" si="124"/>
        <v>0</v>
      </c>
      <c r="CR372" s="2">
        <f t="shared" si="124"/>
        <v>0</v>
      </c>
      <c r="CS372" s="2">
        <f t="shared" si="124"/>
        <v>0</v>
      </c>
      <c r="CT372" s="2">
        <f t="shared" si="124"/>
        <v>0</v>
      </c>
      <c r="CU372" s="2">
        <f t="shared" si="124"/>
        <v>0</v>
      </c>
      <c r="CV372" s="2">
        <f t="shared" si="124"/>
        <v>0</v>
      </c>
      <c r="CW372" s="2">
        <f t="shared" si="124"/>
        <v>0</v>
      </c>
      <c r="CX372" s="2">
        <f t="shared" si="124"/>
        <v>0</v>
      </c>
      <c r="CY372" s="2">
        <f t="shared" si="124"/>
        <v>0</v>
      </c>
      <c r="CZ372" s="2">
        <f t="shared" si="124"/>
        <v>0</v>
      </c>
      <c r="DA372" s="2">
        <f t="shared" si="124"/>
        <v>0</v>
      </c>
      <c r="DB372" s="2">
        <f t="shared" si="124"/>
        <v>0</v>
      </c>
      <c r="DC372" s="2">
        <f t="shared" si="124"/>
        <v>0</v>
      </c>
      <c r="DD372" s="2">
        <f t="shared" si="124"/>
        <v>0</v>
      </c>
      <c r="DE372" s="2">
        <f t="shared" si="124"/>
        <v>0</v>
      </c>
      <c r="DF372" s="2">
        <f t="shared" si="124"/>
        <v>0</v>
      </c>
      <c r="DG372" s="3">
        <f t="shared" ref="DG372:EL372" si="125">DG376</f>
        <v>0</v>
      </c>
      <c r="DH372" s="3">
        <f t="shared" si="125"/>
        <v>0</v>
      </c>
      <c r="DI372" s="3">
        <f t="shared" si="125"/>
        <v>0</v>
      </c>
      <c r="DJ372" s="3">
        <f t="shared" si="125"/>
        <v>0</v>
      </c>
      <c r="DK372" s="3">
        <f t="shared" si="125"/>
        <v>0</v>
      </c>
      <c r="DL372" s="3">
        <f t="shared" si="125"/>
        <v>0</v>
      </c>
      <c r="DM372" s="3">
        <f t="shared" si="125"/>
        <v>0</v>
      </c>
      <c r="DN372" s="3">
        <f t="shared" si="125"/>
        <v>0</v>
      </c>
      <c r="DO372" s="3">
        <f t="shared" si="125"/>
        <v>0</v>
      </c>
      <c r="DP372" s="3">
        <f t="shared" si="125"/>
        <v>0</v>
      </c>
      <c r="DQ372" s="3">
        <f t="shared" si="125"/>
        <v>0</v>
      </c>
      <c r="DR372" s="3">
        <f t="shared" si="125"/>
        <v>0</v>
      </c>
      <c r="DS372" s="3">
        <f t="shared" si="125"/>
        <v>0</v>
      </c>
      <c r="DT372" s="3">
        <f t="shared" si="125"/>
        <v>0</v>
      </c>
      <c r="DU372" s="3">
        <f t="shared" si="125"/>
        <v>0</v>
      </c>
      <c r="DV372" s="3">
        <f t="shared" si="125"/>
        <v>0</v>
      </c>
      <c r="DW372" s="3">
        <f t="shared" si="125"/>
        <v>0</v>
      </c>
      <c r="DX372" s="3">
        <f t="shared" si="125"/>
        <v>0</v>
      </c>
      <c r="DY372" s="3">
        <f t="shared" si="125"/>
        <v>0</v>
      </c>
      <c r="DZ372" s="3">
        <f t="shared" si="125"/>
        <v>0</v>
      </c>
      <c r="EA372" s="3">
        <f t="shared" si="125"/>
        <v>0</v>
      </c>
      <c r="EB372" s="3">
        <f t="shared" si="125"/>
        <v>0</v>
      </c>
      <c r="EC372" s="3">
        <f t="shared" si="125"/>
        <v>0</v>
      </c>
      <c r="ED372" s="3">
        <f t="shared" si="125"/>
        <v>0</v>
      </c>
      <c r="EE372" s="3">
        <f t="shared" si="125"/>
        <v>0</v>
      </c>
      <c r="EF372" s="3">
        <f t="shared" si="125"/>
        <v>0</v>
      </c>
      <c r="EG372" s="3">
        <f t="shared" si="125"/>
        <v>0</v>
      </c>
      <c r="EH372" s="3">
        <f t="shared" si="125"/>
        <v>0</v>
      </c>
      <c r="EI372" s="3">
        <f t="shared" si="125"/>
        <v>0</v>
      </c>
      <c r="EJ372" s="3">
        <f t="shared" si="125"/>
        <v>0</v>
      </c>
      <c r="EK372" s="3">
        <f t="shared" si="125"/>
        <v>0</v>
      </c>
      <c r="EL372" s="3">
        <f t="shared" si="125"/>
        <v>0</v>
      </c>
      <c r="EM372" s="3">
        <f t="shared" ref="EM372:FR372" si="126">EM376</f>
        <v>0</v>
      </c>
      <c r="EN372" s="3">
        <f t="shared" si="126"/>
        <v>0</v>
      </c>
      <c r="EO372" s="3">
        <f t="shared" si="126"/>
        <v>0</v>
      </c>
      <c r="EP372" s="3">
        <f t="shared" si="126"/>
        <v>0</v>
      </c>
      <c r="EQ372" s="3">
        <f t="shared" si="126"/>
        <v>0</v>
      </c>
      <c r="ER372" s="3">
        <f t="shared" si="126"/>
        <v>0</v>
      </c>
      <c r="ES372" s="3">
        <f t="shared" si="126"/>
        <v>0</v>
      </c>
      <c r="ET372" s="3">
        <f t="shared" si="126"/>
        <v>0</v>
      </c>
      <c r="EU372" s="3">
        <f t="shared" si="126"/>
        <v>0</v>
      </c>
      <c r="EV372" s="3">
        <f t="shared" si="126"/>
        <v>0</v>
      </c>
      <c r="EW372" s="3">
        <f t="shared" si="126"/>
        <v>0</v>
      </c>
      <c r="EX372" s="3">
        <f t="shared" si="126"/>
        <v>0</v>
      </c>
      <c r="EY372" s="3">
        <f t="shared" si="126"/>
        <v>0</v>
      </c>
      <c r="EZ372" s="3">
        <f t="shared" si="126"/>
        <v>0</v>
      </c>
      <c r="FA372" s="3">
        <f t="shared" si="126"/>
        <v>0</v>
      </c>
      <c r="FB372" s="3">
        <f t="shared" si="126"/>
        <v>0</v>
      </c>
      <c r="FC372" s="3">
        <f t="shared" si="126"/>
        <v>0</v>
      </c>
      <c r="FD372" s="3">
        <f t="shared" si="126"/>
        <v>0</v>
      </c>
      <c r="FE372" s="3">
        <f t="shared" si="126"/>
        <v>0</v>
      </c>
      <c r="FF372" s="3">
        <f t="shared" si="126"/>
        <v>0</v>
      </c>
      <c r="FG372" s="3">
        <f t="shared" si="126"/>
        <v>0</v>
      </c>
      <c r="FH372" s="3">
        <f t="shared" si="126"/>
        <v>0</v>
      </c>
      <c r="FI372" s="3">
        <f t="shared" si="126"/>
        <v>0</v>
      </c>
      <c r="FJ372" s="3">
        <f t="shared" si="126"/>
        <v>0</v>
      </c>
      <c r="FK372" s="3">
        <f t="shared" si="126"/>
        <v>0</v>
      </c>
      <c r="FL372" s="3">
        <f t="shared" si="126"/>
        <v>0</v>
      </c>
      <c r="FM372" s="3">
        <f t="shared" si="126"/>
        <v>0</v>
      </c>
      <c r="FN372" s="3">
        <f t="shared" si="126"/>
        <v>0</v>
      </c>
      <c r="FO372" s="3">
        <f t="shared" si="126"/>
        <v>0</v>
      </c>
      <c r="FP372" s="3">
        <f t="shared" si="126"/>
        <v>0</v>
      </c>
      <c r="FQ372" s="3">
        <f t="shared" si="126"/>
        <v>0</v>
      </c>
      <c r="FR372" s="3">
        <f t="shared" si="126"/>
        <v>0</v>
      </c>
      <c r="FS372" s="3">
        <f t="shared" ref="FS372:GX372" si="127">FS376</f>
        <v>0</v>
      </c>
      <c r="FT372" s="3">
        <f t="shared" si="127"/>
        <v>0</v>
      </c>
      <c r="FU372" s="3">
        <f t="shared" si="127"/>
        <v>0</v>
      </c>
      <c r="FV372" s="3">
        <f t="shared" si="127"/>
        <v>0</v>
      </c>
      <c r="FW372" s="3">
        <f t="shared" si="127"/>
        <v>0</v>
      </c>
      <c r="FX372" s="3">
        <f t="shared" si="127"/>
        <v>0</v>
      </c>
      <c r="FY372" s="3">
        <f t="shared" si="127"/>
        <v>0</v>
      </c>
      <c r="FZ372" s="3">
        <f t="shared" si="127"/>
        <v>0</v>
      </c>
      <c r="GA372" s="3">
        <f t="shared" si="127"/>
        <v>0</v>
      </c>
      <c r="GB372" s="3">
        <f t="shared" si="127"/>
        <v>0</v>
      </c>
      <c r="GC372" s="3">
        <f t="shared" si="127"/>
        <v>0</v>
      </c>
      <c r="GD372" s="3">
        <f t="shared" si="127"/>
        <v>0</v>
      </c>
      <c r="GE372" s="3">
        <f t="shared" si="127"/>
        <v>0</v>
      </c>
      <c r="GF372" s="3">
        <f t="shared" si="127"/>
        <v>0</v>
      </c>
      <c r="GG372" s="3">
        <f t="shared" si="127"/>
        <v>0</v>
      </c>
      <c r="GH372" s="3">
        <f t="shared" si="127"/>
        <v>0</v>
      </c>
      <c r="GI372" s="3">
        <f t="shared" si="127"/>
        <v>0</v>
      </c>
      <c r="GJ372" s="3">
        <f t="shared" si="127"/>
        <v>0</v>
      </c>
      <c r="GK372" s="3">
        <f t="shared" si="127"/>
        <v>0</v>
      </c>
      <c r="GL372" s="3">
        <f t="shared" si="127"/>
        <v>0</v>
      </c>
      <c r="GM372" s="3">
        <f t="shared" si="127"/>
        <v>0</v>
      </c>
      <c r="GN372" s="3">
        <f t="shared" si="127"/>
        <v>0</v>
      </c>
      <c r="GO372" s="3">
        <f t="shared" si="127"/>
        <v>0</v>
      </c>
      <c r="GP372" s="3">
        <f t="shared" si="127"/>
        <v>0</v>
      </c>
      <c r="GQ372" s="3">
        <f t="shared" si="127"/>
        <v>0</v>
      </c>
      <c r="GR372" s="3">
        <f t="shared" si="127"/>
        <v>0</v>
      </c>
      <c r="GS372" s="3">
        <f t="shared" si="127"/>
        <v>0</v>
      </c>
      <c r="GT372" s="3">
        <f t="shared" si="127"/>
        <v>0</v>
      </c>
      <c r="GU372" s="3">
        <f t="shared" si="127"/>
        <v>0</v>
      </c>
      <c r="GV372" s="3">
        <f t="shared" si="127"/>
        <v>0</v>
      </c>
      <c r="GW372" s="3">
        <f t="shared" si="127"/>
        <v>0</v>
      </c>
      <c r="GX372" s="3">
        <f t="shared" si="127"/>
        <v>0</v>
      </c>
    </row>
    <row r="374" spans="1:245" x14ac:dyDescent="0.2">
      <c r="A374">
        <v>17</v>
      </c>
      <c r="B374">
        <v>1</v>
      </c>
      <c r="C374">
        <f>ROW(SmtRes!A27)</f>
        <v>27</v>
      </c>
      <c r="D374">
        <f>ROW(EtalonRes!A27)</f>
        <v>27</v>
      </c>
      <c r="E374" t="s">
        <v>146</v>
      </c>
      <c r="F374" t="s">
        <v>111</v>
      </c>
      <c r="G374" t="s">
        <v>288</v>
      </c>
      <c r="H374" t="s">
        <v>74</v>
      </c>
      <c r="I374">
        <v>1</v>
      </c>
      <c r="J374">
        <v>0</v>
      </c>
      <c r="K374">
        <v>1</v>
      </c>
      <c r="O374">
        <f>ROUND(CP374,2)</f>
        <v>12856.32</v>
      </c>
      <c r="P374">
        <f>ROUND(CQ374*I374,2)</f>
        <v>0</v>
      </c>
      <c r="Q374">
        <f>ROUND(CR374*I374,2)</f>
        <v>0</v>
      </c>
      <c r="R374">
        <f>ROUND(CS374*I374,2)</f>
        <v>0</v>
      </c>
      <c r="S374">
        <f>ROUND(CT374*I374,2)</f>
        <v>12856.32</v>
      </c>
      <c r="T374">
        <f>ROUND(CU374*I374,2)</f>
        <v>0</v>
      </c>
      <c r="U374">
        <f>ROUND(CV374*I374,7)</f>
        <v>27</v>
      </c>
      <c r="V374">
        <f>ROUND(CW374*I374,7)</f>
        <v>0</v>
      </c>
      <c r="W374">
        <f>ROUND(CX374*I374,2)</f>
        <v>0</v>
      </c>
      <c r="X374">
        <f>ROUND(CY374,2)</f>
        <v>0</v>
      </c>
      <c r="Y374">
        <f>ROUND(CZ374,2)</f>
        <v>0</v>
      </c>
      <c r="AA374">
        <v>282658987</v>
      </c>
      <c r="AB374">
        <f>ROUND((AC374+AD374+AF374),6)</f>
        <v>5022</v>
      </c>
      <c r="AC374">
        <f>ROUND((ES374),6)</f>
        <v>0</v>
      </c>
      <c r="AD374">
        <f>ROUND((((ET374)-(EU374))+AE374),6)</f>
        <v>0</v>
      </c>
      <c r="AE374">
        <f>ROUND((EU374),6)</f>
        <v>0</v>
      </c>
      <c r="AF374">
        <f>ROUND((EV374),6)</f>
        <v>5022</v>
      </c>
      <c r="AG374">
        <f>ROUND((AP374),6)</f>
        <v>0</v>
      </c>
      <c r="AH374">
        <f>(EW374)</f>
        <v>27</v>
      </c>
      <c r="AI374">
        <f>(EX374)</f>
        <v>0</v>
      </c>
      <c r="AJ374">
        <f>(AS374)</f>
        <v>0</v>
      </c>
      <c r="AK374">
        <v>5022</v>
      </c>
      <c r="AL374">
        <v>0</v>
      </c>
      <c r="AM374">
        <v>0</v>
      </c>
      <c r="AN374">
        <v>0</v>
      </c>
      <c r="AO374">
        <v>5022</v>
      </c>
      <c r="AP374">
        <v>0</v>
      </c>
      <c r="AQ374">
        <v>27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2.56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112</v>
      </c>
      <c r="BM374">
        <v>150</v>
      </c>
      <c r="BN374">
        <v>0</v>
      </c>
      <c r="BO374" t="s">
        <v>3</v>
      </c>
      <c r="BP374">
        <v>0</v>
      </c>
      <c r="BQ374">
        <v>1</v>
      </c>
      <c r="BR374">
        <v>0</v>
      </c>
      <c r="BS374">
        <v>2.56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>(P374+Q374+S374)</f>
        <v>12856.32</v>
      </c>
      <c r="CQ374">
        <f>AC374*BC374</f>
        <v>0</v>
      </c>
      <c r="CR374">
        <f>(((ET374)*BB374-(EU374)*BS374)+AE374*BS374)</f>
        <v>0</v>
      </c>
      <c r="CS374">
        <f>AE374*BS374</f>
        <v>0</v>
      </c>
      <c r="CT374">
        <f>AF374*BA374</f>
        <v>12856.32</v>
      </c>
      <c r="CU374">
        <f>AG374</f>
        <v>0</v>
      </c>
      <c r="CV374">
        <f>AH374</f>
        <v>27</v>
      </c>
      <c r="CW374">
        <f>AI374</f>
        <v>0</v>
      </c>
      <c r="CX374">
        <f>AJ374</f>
        <v>0</v>
      </c>
      <c r="CY374">
        <f>(((S374+R374)*AT374)/100)</f>
        <v>0</v>
      </c>
      <c r="CZ374">
        <f>(((S374+R374)*AU374)/100)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1010</v>
      </c>
      <c r="DV374" t="s">
        <v>74</v>
      </c>
      <c r="DW374" t="s">
        <v>76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295507042</v>
      </c>
      <c r="EF374">
        <v>1</v>
      </c>
      <c r="EG374" t="s">
        <v>77</v>
      </c>
      <c r="EH374">
        <v>0</v>
      </c>
      <c r="EI374" t="s">
        <v>3</v>
      </c>
      <c r="EJ374">
        <v>1</v>
      </c>
      <c r="EK374">
        <v>150</v>
      </c>
      <c r="EL374" t="s">
        <v>78</v>
      </c>
      <c r="EM374" t="s">
        <v>79</v>
      </c>
      <c r="EO374" t="s">
        <v>3</v>
      </c>
      <c r="EQ374">
        <v>1179648</v>
      </c>
      <c r="ER374">
        <v>5022</v>
      </c>
      <c r="ES374">
        <v>0</v>
      </c>
      <c r="ET374">
        <v>0</v>
      </c>
      <c r="EU374">
        <v>0</v>
      </c>
      <c r="EV374">
        <v>5022</v>
      </c>
      <c r="EW374">
        <v>27</v>
      </c>
      <c r="EX374">
        <v>0</v>
      </c>
      <c r="EY374">
        <v>0</v>
      </c>
      <c r="FQ374">
        <v>0</v>
      </c>
      <c r="FR374">
        <f>ROUND(IF(BI374=3,GM374,0),2)</f>
        <v>0</v>
      </c>
      <c r="FS374">
        <v>0</v>
      </c>
      <c r="FX374">
        <v>0</v>
      </c>
      <c r="FY374">
        <v>0</v>
      </c>
      <c r="GA374" t="s">
        <v>3</v>
      </c>
      <c r="GD374">
        <v>1</v>
      </c>
      <c r="GF374">
        <v>1367336623</v>
      </c>
      <c r="GG374">
        <v>2</v>
      </c>
      <c r="GH374">
        <v>1</v>
      </c>
      <c r="GI374">
        <v>3</v>
      </c>
      <c r="GJ374">
        <v>0</v>
      </c>
      <c r="GK374">
        <v>0</v>
      </c>
      <c r="GL374">
        <f>ROUND(IF(AND(BH374=3,BI374=3,FS374&lt;&gt;0),P374,0),2)</f>
        <v>0</v>
      </c>
      <c r="GM374">
        <f>ROUND(O374+X374+Y374,2)+GX374</f>
        <v>12856.32</v>
      </c>
      <c r="GN374">
        <f>IF(OR(BI374=0,BI374=1),GM374-GX374,0)</f>
        <v>12856.32</v>
      </c>
      <c r="GO374">
        <f>IF(BI374=2,GM374-GX374,0)</f>
        <v>0</v>
      </c>
      <c r="GP374">
        <f>IF(BI374=4,GM374-GX374,0)</f>
        <v>0</v>
      </c>
      <c r="GR374">
        <v>0</v>
      </c>
      <c r="GS374">
        <v>3</v>
      </c>
      <c r="GT374">
        <v>0</v>
      </c>
      <c r="GU374" t="s">
        <v>3</v>
      </c>
      <c r="GV374">
        <f>ROUND((GT374),6)</f>
        <v>0</v>
      </c>
      <c r="GW374">
        <v>1</v>
      </c>
      <c r="GX374">
        <f>ROUND(HC374*I374,2)</f>
        <v>0</v>
      </c>
      <c r="HA374">
        <v>0</v>
      </c>
      <c r="HB374">
        <v>0</v>
      </c>
      <c r="HC374">
        <f>GV374*GW374</f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6" spans="1:245" x14ac:dyDescent="0.2">
      <c r="A376" s="2">
        <v>51</v>
      </c>
      <c r="B376" s="2">
        <f>B370</f>
        <v>1</v>
      </c>
      <c r="C376" s="2">
        <f>A370</f>
        <v>5</v>
      </c>
      <c r="D376" s="2">
        <f>ROW(A370)</f>
        <v>370</v>
      </c>
      <c r="E376" s="2"/>
      <c r="F376" s="2" t="str">
        <f>IF(F370&lt;&gt;"",F370,"")</f>
        <v>Новый подраздел</v>
      </c>
      <c r="G376" s="2" t="str">
        <f>IF(G370&lt;&gt;"",G370,"")</f>
        <v>Ежегодное обслуживание  элегазовых колонковых выключателей  110 кВ   (Типы выключателей: 3AP1FG-145(126), HPL-170B1, GL-312, LTB-145B1, ВГТ-110, ВГП-110)</v>
      </c>
      <c r="H376" s="2">
        <v>0</v>
      </c>
      <c r="I376" s="2"/>
      <c r="J376" s="2"/>
      <c r="K376" s="2"/>
      <c r="L376" s="2"/>
      <c r="M376" s="2"/>
      <c r="N376" s="2"/>
      <c r="O376" s="2">
        <f t="shared" ref="O376:T376" si="128">ROUND(AB376,2)</f>
        <v>12856.32</v>
      </c>
      <c r="P376" s="2">
        <f t="shared" si="128"/>
        <v>0</v>
      </c>
      <c r="Q376" s="2">
        <f t="shared" si="128"/>
        <v>0</v>
      </c>
      <c r="R376" s="2">
        <f t="shared" si="128"/>
        <v>0</v>
      </c>
      <c r="S376" s="2">
        <f t="shared" si="128"/>
        <v>12856.32</v>
      </c>
      <c r="T376" s="2">
        <f t="shared" si="128"/>
        <v>0</v>
      </c>
      <c r="U376" s="2">
        <f>AH376</f>
        <v>27</v>
      </c>
      <c r="V376" s="2">
        <f>AI376</f>
        <v>0</v>
      </c>
      <c r="W376" s="2">
        <f>ROUND(AJ376,2)</f>
        <v>0</v>
      </c>
      <c r="X376" s="2">
        <f>ROUND(AK376,2)</f>
        <v>0</v>
      </c>
      <c r="Y376" s="2">
        <f>ROUND(AL376,2)</f>
        <v>0</v>
      </c>
      <c r="Z376" s="2"/>
      <c r="AA376" s="2"/>
      <c r="AB376" s="2">
        <f>ROUND(SUMIF(AA374:AA374,"=282658987",O374:O374),2)</f>
        <v>12856.32</v>
      </c>
      <c r="AC376" s="2">
        <f>ROUND(SUMIF(AA374:AA374,"=282658987",P374:P374),2)</f>
        <v>0</v>
      </c>
      <c r="AD376" s="2">
        <f>ROUND(SUMIF(AA374:AA374,"=282658987",Q374:Q374),2)</f>
        <v>0</v>
      </c>
      <c r="AE376" s="2">
        <f>ROUND(SUMIF(AA374:AA374,"=282658987",R374:R374),2)</f>
        <v>0</v>
      </c>
      <c r="AF376" s="2">
        <f>ROUND(SUMIF(AA374:AA374,"=282658987",S374:S374),2)</f>
        <v>12856.32</v>
      </c>
      <c r="AG376" s="2">
        <f>ROUND(SUMIF(AA374:AA374,"=282658987",T374:T374),2)</f>
        <v>0</v>
      </c>
      <c r="AH376" s="2">
        <f>SUMIF(AA374:AA374,"=282658987",U374:U374)</f>
        <v>27</v>
      </c>
      <c r="AI376" s="2">
        <f>SUMIF(AA374:AA374,"=282658987",V374:V374)</f>
        <v>0</v>
      </c>
      <c r="AJ376" s="2">
        <f>ROUND(SUMIF(AA374:AA374,"=282658987",W374:W374),2)</f>
        <v>0</v>
      </c>
      <c r="AK376" s="2">
        <f>ROUND(SUMIF(AA374:AA374,"=282658987",X374:X374),2)</f>
        <v>0</v>
      </c>
      <c r="AL376" s="2">
        <f>ROUND(SUMIF(AA374:AA374,"=282658987",Y374:Y374),2)</f>
        <v>0</v>
      </c>
      <c r="AM376" s="2"/>
      <c r="AN376" s="2"/>
      <c r="AO376" s="2">
        <f t="shared" ref="AO376:BD376" si="129">ROUND(BX376,2)</f>
        <v>0</v>
      </c>
      <c r="AP376" s="2">
        <f t="shared" si="129"/>
        <v>0</v>
      </c>
      <c r="AQ376" s="2">
        <f t="shared" si="129"/>
        <v>0</v>
      </c>
      <c r="AR376" s="2">
        <f t="shared" si="129"/>
        <v>12856.32</v>
      </c>
      <c r="AS376" s="2">
        <f t="shared" si="129"/>
        <v>12856.32</v>
      </c>
      <c r="AT376" s="2">
        <f t="shared" si="129"/>
        <v>0</v>
      </c>
      <c r="AU376" s="2">
        <f t="shared" si="129"/>
        <v>0</v>
      </c>
      <c r="AV376" s="2">
        <f t="shared" si="129"/>
        <v>0</v>
      </c>
      <c r="AW376" s="2">
        <f t="shared" si="129"/>
        <v>0</v>
      </c>
      <c r="AX376" s="2">
        <f t="shared" si="129"/>
        <v>0</v>
      </c>
      <c r="AY376" s="2">
        <f t="shared" si="129"/>
        <v>0</v>
      </c>
      <c r="AZ376" s="2">
        <f t="shared" si="129"/>
        <v>0</v>
      </c>
      <c r="BA376" s="2">
        <f t="shared" si="129"/>
        <v>0</v>
      </c>
      <c r="BB376" s="2">
        <f t="shared" si="129"/>
        <v>0</v>
      </c>
      <c r="BC376" s="2">
        <f t="shared" si="129"/>
        <v>0</v>
      </c>
      <c r="BD376" s="2">
        <f t="shared" si="129"/>
        <v>0</v>
      </c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>
        <f>ROUND(SUMIF(AA374:AA374,"=282658987",FQ374:FQ374),2)</f>
        <v>0</v>
      </c>
      <c r="BY376" s="2">
        <f>ROUND(SUMIF(AA374:AA374,"=282658987",FR374:FR374),2)</f>
        <v>0</v>
      </c>
      <c r="BZ376" s="2">
        <f>ROUND(SUMIF(AA374:AA374,"=282658987",GL374:GL374),2)</f>
        <v>0</v>
      </c>
      <c r="CA376" s="2">
        <f>ROUND(SUMIF(AA374:AA374,"=282658987",GM374:GM374),2)</f>
        <v>12856.32</v>
      </c>
      <c r="CB376" s="2">
        <f>ROUND(SUMIF(AA374:AA374,"=282658987",GN374:GN374),2)</f>
        <v>12856.32</v>
      </c>
      <c r="CC376" s="2">
        <f>ROUND(SUMIF(AA374:AA374,"=282658987",GO374:GO374),2)</f>
        <v>0</v>
      </c>
      <c r="CD376" s="2">
        <f>ROUND(SUMIF(AA374:AA374,"=282658987",GP374:GP374),2)</f>
        <v>0</v>
      </c>
      <c r="CE376" s="2">
        <f>AC376-BX376</f>
        <v>0</v>
      </c>
      <c r="CF376" s="2">
        <f>AC376-BY376</f>
        <v>0</v>
      </c>
      <c r="CG376" s="2">
        <f>BX376-BZ376</f>
        <v>0</v>
      </c>
      <c r="CH376" s="2">
        <f>AC376-BX376-BY376+BZ376</f>
        <v>0</v>
      </c>
      <c r="CI376" s="2">
        <f>BY376-BZ376</f>
        <v>0</v>
      </c>
      <c r="CJ376" s="2">
        <f>ROUND(SUMIF(AA374:AA374,"=282658987",GX374:GX374),2)</f>
        <v>0</v>
      </c>
      <c r="CK376" s="2">
        <f>ROUND(SUMIF(AA374:AA374,"=282658987",GY374:GY374),2)</f>
        <v>0</v>
      </c>
      <c r="CL376" s="2">
        <f>ROUND(SUMIF(AA374:AA374,"=282658987",GZ374:GZ374),2)</f>
        <v>0</v>
      </c>
      <c r="CM376" s="2">
        <f>ROUND(SUMIF(AA374:AA374,"=282658987",HD374:HD374),2)</f>
        <v>0</v>
      </c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>
        <v>0</v>
      </c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201</v>
      </c>
      <c r="F378" s="4">
        <f>ROUND(Source!O376,O378)</f>
        <v>12856.32</v>
      </c>
      <c r="G378" s="4" t="s">
        <v>16</v>
      </c>
      <c r="H378" s="4" t="s">
        <v>17</v>
      </c>
      <c r="I378" s="4"/>
      <c r="J378" s="4"/>
      <c r="K378" s="4">
        <v>201</v>
      </c>
      <c r="L378" s="4">
        <v>1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12856.32</v>
      </c>
      <c r="X378" s="4">
        <v>1</v>
      </c>
      <c r="Y378" s="4">
        <v>12856.32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202</v>
      </c>
      <c r="F379" s="4">
        <f>ROUND(Source!P376,O379)</f>
        <v>0</v>
      </c>
      <c r="G379" s="4" t="s">
        <v>18</v>
      </c>
      <c r="H379" s="4" t="s">
        <v>19</v>
      </c>
      <c r="I379" s="4"/>
      <c r="J379" s="4"/>
      <c r="K379" s="4">
        <v>202</v>
      </c>
      <c r="L379" s="4">
        <v>2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222</v>
      </c>
      <c r="F380" s="4">
        <f>ROUND(Source!AO376,O380)</f>
        <v>0</v>
      </c>
      <c r="G380" s="4" t="s">
        <v>20</v>
      </c>
      <c r="H380" s="4" t="s">
        <v>21</v>
      </c>
      <c r="I380" s="4"/>
      <c r="J380" s="4"/>
      <c r="K380" s="4">
        <v>222</v>
      </c>
      <c r="L380" s="4">
        <v>3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225</v>
      </c>
      <c r="F381" s="4">
        <f>ROUND(Source!AV376,O381)</f>
        <v>0</v>
      </c>
      <c r="G381" s="4" t="s">
        <v>22</v>
      </c>
      <c r="H381" s="4" t="s">
        <v>23</v>
      </c>
      <c r="I381" s="4"/>
      <c r="J381" s="4"/>
      <c r="K381" s="4">
        <v>225</v>
      </c>
      <c r="L381" s="4">
        <v>4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226</v>
      </c>
      <c r="F382" s="4">
        <f>ROUND(Source!AW376,O382)</f>
        <v>0</v>
      </c>
      <c r="G382" s="4" t="s">
        <v>24</v>
      </c>
      <c r="H382" s="4" t="s">
        <v>25</v>
      </c>
      <c r="I382" s="4"/>
      <c r="J382" s="4"/>
      <c r="K382" s="4">
        <v>226</v>
      </c>
      <c r="L382" s="4">
        <v>5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227</v>
      </c>
      <c r="F383" s="4">
        <f>ROUND(Source!AX376,O383)</f>
        <v>0</v>
      </c>
      <c r="G383" s="4" t="s">
        <v>26</v>
      </c>
      <c r="H383" s="4" t="s">
        <v>27</v>
      </c>
      <c r="I383" s="4"/>
      <c r="J383" s="4"/>
      <c r="K383" s="4">
        <v>227</v>
      </c>
      <c r="L383" s="4">
        <v>6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228</v>
      </c>
      <c r="F384" s="4">
        <f>ROUND(Source!AY376,O384)</f>
        <v>0</v>
      </c>
      <c r="G384" s="4" t="s">
        <v>28</v>
      </c>
      <c r="H384" s="4" t="s">
        <v>29</v>
      </c>
      <c r="I384" s="4"/>
      <c r="J384" s="4"/>
      <c r="K384" s="4">
        <v>228</v>
      </c>
      <c r="L384" s="4">
        <v>7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216</v>
      </c>
      <c r="F385" s="4">
        <f>ROUND(Source!AP376,O385)</f>
        <v>0</v>
      </c>
      <c r="G385" s="4" t="s">
        <v>30</v>
      </c>
      <c r="H385" s="4" t="s">
        <v>31</v>
      </c>
      <c r="I385" s="4"/>
      <c r="J385" s="4"/>
      <c r="K385" s="4">
        <v>216</v>
      </c>
      <c r="L385" s="4">
        <v>8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223</v>
      </c>
      <c r="F386" s="4">
        <f>ROUND(Source!AQ376,O386)</f>
        <v>0</v>
      </c>
      <c r="G386" s="4" t="s">
        <v>32</v>
      </c>
      <c r="H386" s="4" t="s">
        <v>33</v>
      </c>
      <c r="I386" s="4"/>
      <c r="J386" s="4"/>
      <c r="K386" s="4">
        <v>223</v>
      </c>
      <c r="L386" s="4">
        <v>9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229</v>
      </c>
      <c r="F387" s="4">
        <f>ROUND(Source!AZ376,O387)</f>
        <v>0</v>
      </c>
      <c r="G387" s="4" t="s">
        <v>34</v>
      </c>
      <c r="H387" s="4" t="s">
        <v>35</v>
      </c>
      <c r="I387" s="4"/>
      <c r="J387" s="4"/>
      <c r="K387" s="4">
        <v>229</v>
      </c>
      <c r="L387" s="4">
        <v>10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203</v>
      </c>
      <c r="F388" s="4">
        <f>ROUND(Source!Q376,O388)</f>
        <v>0</v>
      </c>
      <c r="G388" s="4" t="s">
        <v>36</v>
      </c>
      <c r="H388" s="4" t="s">
        <v>37</v>
      </c>
      <c r="I388" s="4"/>
      <c r="J388" s="4"/>
      <c r="K388" s="4">
        <v>203</v>
      </c>
      <c r="L388" s="4">
        <v>11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231</v>
      </c>
      <c r="F389" s="4">
        <f>ROUND(Source!BB376,O389)</f>
        <v>0</v>
      </c>
      <c r="G389" s="4" t="s">
        <v>38</v>
      </c>
      <c r="H389" s="4" t="s">
        <v>39</v>
      </c>
      <c r="I389" s="4"/>
      <c r="J389" s="4"/>
      <c r="K389" s="4">
        <v>231</v>
      </c>
      <c r="L389" s="4">
        <v>12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204</v>
      </c>
      <c r="F390" s="4">
        <f>ROUND(Source!R376,O390)</f>
        <v>0</v>
      </c>
      <c r="G390" s="4" t="s">
        <v>40</v>
      </c>
      <c r="H390" s="4" t="s">
        <v>41</v>
      </c>
      <c r="I390" s="4"/>
      <c r="J390" s="4"/>
      <c r="K390" s="4">
        <v>204</v>
      </c>
      <c r="L390" s="4">
        <v>13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205</v>
      </c>
      <c r="F391" s="4">
        <f>ROUND(Source!S376,O391)</f>
        <v>12856.32</v>
      </c>
      <c r="G391" s="4" t="s">
        <v>42</v>
      </c>
      <c r="H391" s="4" t="s">
        <v>43</v>
      </c>
      <c r="I391" s="4"/>
      <c r="J391" s="4"/>
      <c r="K391" s="4">
        <v>205</v>
      </c>
      <c r="L391" s="4">
        <v>14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12856.32</v>
      </c>
      <c r="X391" s="4">
        <v>1</v>
      </c>
      <c r="Y391" s="4">
        <v>12856.32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232</v>
      </c>
      <c r="F392" s="4">
        <f>ROUND(Source!BC376,O392)</f>
        <v>0</v>
      </c>
      <c r="G392" s="4" t="s">
        <v>44</v>
      </c>
      <c r="H392" s="4" t="s">
        <v>45</v>
      </c>
      <c r="I392" s="4"/>
      <c r="J392" s="4"/>
      <c r="K392" s="4">
        <v>232</v>
      </c>
      <c r="L392" s="4">
        <v>15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214</v>
      </c>
      <c r="F393" s="4">
        <f>ROUND(Source!AS376,O393)</f>
        <v>12856.32</v>
      </c>
      <c r="G393" s="4" t="s">
        <v>46</v>
      </c>
      <c r="H393" s="4" t="s">
        <v>47</v>
      </c>
      <c r="I393" s="4"/>
      <c r="J393" s="4"/>
      <c r="K393" s="4">
        <v>214</v>
      </c>
      <c r="L393" s="4">
        <v>16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12856.32</v>
      </c>
      <c r="X393" s="4">
        <v>1</v>
      </c>
      <c r="Y393" s="4">
        <v>12856.32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215</v>
      </c>
      <c r="F394" s="4">
        <f>ROUND(Source!AT376,O394)</f>
        <v>0</v>
      </c>
      <c r="G394" s="4" t="s">
        <v>48</v>
      </c>
      <c r="H394" s="4" t="s">
        <v>49</v>
      </c>
      <c r="I394" s="4"/>
      <c r="J394" s="4"/>
      <c r="K394" s="4">
        <v>215</v>
      </c>
      <c r="L394" s="4">
        <v>17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217</v>
      </c>
      <c r="F395" s="4">
        <f>ROUND(Source!AU376,O395)</f>
        <v>0</v>
      </c>
      <c r="G395" s="4" t="s">
        <v>50</v>
      </c>
      <c r="H395" s="4" t="s">
        <v>51</v>
      </c>
      <c r="I395" s="4"/>
      <c r="J395" s="4"/>
      <c r="K395" s="4">
        <v>217</v>
      </c>
      <c r="L395" s="4">
        <v>18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230</v>
      </c>
      <c r="F396" s="4">
        <f>ROUND(Source!BA376,O396)</f>
        <v>0</v>
      </c>
      <c r="G396" s="4" t="s">
        <v>52</v>
      </c>
      <c r="H396" s="4" t="s">
        <v>53</v>
      </c>
      <c r="I396" s="4"/>
      <c r="J396" s="4"/>
      <c r="K396" s="4">
        <v>230</v>
      </c>
      <c r="L396" s="4">
        <v>19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206</v>
      </c>
      <c r="F397" s="4">
        <f>ROUND(Source!T376,O397)</f>
        <v>0</v>
      </c>
      <c r="G397" s="4" t="s">
        <v>54</v>
      </c>
      <c r="H397" s="4" t="s">
        <v>55</v>
      </c>
      <c r="I397" s="4"/>
      <c r="J397" s="4"/>
      <c r="K397" s="4">
        <v>206</v>
      </c>
      <c r="L397" s="4">
        <v>20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207</v>
      </c>
      <c r="F398" s="4">
        <f>ROUND(Source!U376,O398)</f>
        <v>27</v>
      </c>
      <c r="G398" s="4" t="s">
        <v>56</v>
      </c>
      <c r="H398" s="4" t="s">
        <v>57</v>
      </c>
      <c r="I398" s="4"/>
      <c r="J398" s="4"/>
      <c r="K398" s="4">
        <v>207</v>
      </c>
      <c r="L398" s="4">
        <v>21</v>
      </c>
      <c r="M398" s="4">
        <v>3</v>
      </c>
      <c r="N398" s="4" t="s">
        <v>3</v>
      </c>
      <c r="O398" s="4">
        <v>7</v>
      </c>
      <c r="P398" s="4"/>
      <c r="Q398" s="4"/>
      <c r="R398" s="4"/>
      <c r="S398" s="4"/>
      <c r="T398" s="4"/>
      <c r="U398" s="4"/>
      <c r="V398" s="4"/>
      <c r="W398" s="4">
        <v>27</v>
      </c>
      <c r="X398" s="4">
        <v>1</v>
      </c>
      <c r="Y398" s="4">
        <v>27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208</v>
      </c>
      <c r="F399" s="4">
        <f>ROUND(Source!V376,O399)</f>
        <v>0</v>
      </c>
      <c r="G399" s="4" t="s">
        <v>58</v>
      </c>
      <c r="H399" s="4" t="s">
        <v>59</v>
      </c>
      <c r="I399" s="4"/>
      <c r="J399" s="4"/>
      <c r="K399" s="4">
        <v>208</v>
      </c>
      <c r="L399" s="4">
        <v>22</v>
      </c>
      <c r="M399" s="4">
        <v>3</v>
      </c>
      <c r="N399" s="4" t="s">
        <v>3</v>
      </c>
      <c r="O399" s="4">
        <v>7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209</v>
      </c>
      <c r="F400" s="4">
        <f>ROUND(Source!W376,O400)</f>
        <v>0</v>
      </c>
      <c r="G400" s="4" t="s">
        <v>60</v>
      </c>
      <c r="H400" s="4" t="s">
        <v>61</v>
      </c>
      <c r="I400" s="4"/>
      <c r="J400" s="4"/>
      <c r="K400" s="4">
        <v>209</v>
      </c>
      <c r="L400" s="4">
        <v>23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233</v>
      </c>
      <c r="F401" s="4">
        <f>ROUND(Source!BD376,O401)</f>
        <v>0</v>
      </c>
      <c r="G401" s="4" t="s">
        <v>62</v>
      </c>
      <c r="H401" s="4" t="s">
        <v>63</v>
      </c>
      <c r="I401" s="4"/>
      <c r="J401" s="4"/>
      <c r="K401" s="4">
        <v>233</v>
      </c>
      <c r="L401" s="4">
        <v>24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210</v>
      </c>
      <c r="F402" s="4">
        <f>ROUND(Source!X376,O402)</f>
        <v>0</v>
      </c>
      <c r="G402" s="4" t="s">
        <v>64</v>
      </c>
      <c r="H402" s="4" t="s">
        <v>65</v>
      </c>
      <c r="I402" s="4"/>
      <c r="J402" s="4"/>
      <c r="K402" s="4">
        <v>210</v>
      </c>
      <c r="L402" s="4">
        <v>25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211</v>
      </c>
      <c r="F403" s="4">
        <f>ROUND(Source!Y376,O403)</f>
        <v>0</v>
      </c>
      <c r="G403" s="4" t="s">
        <v>66</v>
      </c>
      <c r="H403" s="4" t="s">
        <v>67</v>
      </c>
      <c r="I403" s="4"/>
      <c r="J403" s="4"/>
      <c r="K403" s="4">
        <v>211</v>
      </c>
      <c r="L403" s="4">
        <v>26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45" x14ac:dyDescent="0.2">
      <c r="A404" s="4">
        <v>50</v>
      </c>
      <c r="B404" s="4">
        <v>0</v>
      </c>
      <c r="C404" s="4">
        <v>0</v>
      </c>
      <c r="D404" s="4">
        <v>1</v>
      </c>
      <c r="E404" s="4">
        <v>224</v>
      </c>
      <c r="F404" s="4">
        <f>ROUND(Source!AR376,O404)</f>
        <v>12856.32</v>
      </c>
      <c r="G404" s="4" t="s">
        <v>68</v>
      </c>
      <c r="H404" s="4" t="s">
        <v>69</v>
      </c>
      <c r="I404" s="4"/>
      <c r="J404" s="4"/>
      <c r="K404" s="4">
        <v>224</v>
      </c>
      <c r="L404" s="4">
        <v>27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12856.32</v>
      </c>
      <c r="X404" s="4">
        <v>1</v>
      </c>
      <c r="Y404" s="4">
        <v>12856.32</v>
      </c>
      <c r="Z404" s="4"/>
      <c r="AA404" s="4"/>
      <c r="AB404" s="4"/>
    </row>
    <row r="406" spans="1:245" x14ac:dyDescent="0.2">
      <c r="A406" s="1">
        <v>5</v>
      </c>
      <c r="B406" s="1">
        <v>1</v>
      </c>
      <c r="C406" s="1"/>
      <c r="D406" s="1">
        <f>ROW(A415)</f>
        <v>415</v>
      </c>
      <c r="E406" s="1"/>
      <c r="F406" s="1" t="s">
        <v>88</v>
      </c>
      <c r="G406" s="1" t="s">
        <v>147</v>
      </c>
      <c r="H406" s="1" t="s">
        <v>3</v>
      </c>
      <c r="I406" s="1">
        <v>0</v>
      </c>
      <c r="J406" s="1"/>
      <c r="K406" s="1">
        <v>0</v>
      </c>
      <c r="L406" s="1"/>
      <c r="M406" s="1" t="s">
        <v>3</v>
      </c>
      <c r="N406" s="1"/>
      <c r="O406" s="1"/>
      <c r="P406" s="1"/>
      <c r="Q406" s="1"/>
      <c r="R406" s="1"/>
      <c r="S406" s="1">
        <v>0</v>
      </c>
      <c r="T406" s="1"/>
      <c r="U406" s="1" t="s">
        <v>3</v>
      </c>
      <c r="V406" s="1">
        <v>0</v>
      </c>
      <c r="W406" s="1"/>
      <c r="X406" s="1"/>
      <c r="Y406" s="1"/>
      <c r="Z406" s="1"/>
      <c r="AA406" s="1"/>
      <c r="AB406" s="1" t="s">
        <v>3</v>
      </c>
      <c r="AC406" s="1" t="s">
        <v>3</v>
      </c>
      <c r="AD406" s="1" t="s">
        <v>3</v>
      </c>
      <c r="AE406" s="1" t="s">
        <v>3</v>
      </c>
      <c r="AF406" s="1" t="s">
        <v>3</v>
      </c>
      <c r="AG406" s="1" t="s">
        <v>3</v>
      </c>
      <c r="AH406" s="1"/>
      <c r="AI406" s="1"/>
      <c r="AJ406" s="1"/>
      <c r="AK406" s="1"/>
      <c r="AL406" s="1"/>
      <c r="AM406" s="1"/>
      <c r="AN406" s="1"/>
      <c r="AO406" s="1"/>
      <c r="AP406" s="1" t="s">
        <v>3</v>
      </c>
      <c r="AQ406" s="1" t="s">
        <v>3</v>
      </c>
      <c r="AR406" s="1" t="s">
        <v>3</v>
      </c>
      <c r="AS406" s="1"/>
      <c r="AT406" s="1"/>
      <c r="AU406" s="1"/>
      <c r="AV406" s="1"/>
      <c r="AW406" s="1"/>
      <c r="AX406" s="1"/>
      <c r="AY406" s="1"/>
      <c r="AZ406" s="1" t="s">
        <v>3</v>
      </c>
      <c r="BA406" s="1"/>
      <c r="BB406" s="1" t="s">
        <v>3</v>
      </c>
      <c r="BC406" s="1" t="s">
        <v>3</v>
      </c>
      <c r="BD406" s="1" t="s">
        <v>3</v>
      </c>
      <c r="BE406" s="1" t="s">
        <v>3</v>
      </c>
      <c r="BF406" s="1" t="s">
        <v>3</v>
      </c>
      <c r="BG406" s="1" t="s">
        <v>3</v>
      </c>
      <c r="BH406" s="1" t="s">
        <v>3</v>
      </c>
      <c r="BI406" s="1" t="s">
        <v>3</v>
      </c>
      <c r="BJ406" s="1" t="s">
        <v>3</v>
      </c>
      <c r="BK406" s="1" t="s">
        <v>3</v>
      </c>
      <c r="BL406" s="1" t="s">
        <v>3</v>
      </c>
      <c r="BM406" s="1" t="s">
        <v>3</v>
      </c>
      <c r="BN406" s="1" t="s">
        <v>3</v>
      </c>
      <c r="BO406" s="1" t="s">
        <v>3</v>
      </c>
      <c r="BP406" s="1" t="s">
        <v>3</v>
      </c>
      <c r="BQ406" s="1"/>
      <c r="BR406" s="1"/>
      <c r="BS406" s="1"/>
      <c r="BT406" s="1"/>
      <c r="BU406" s="1"/>
      <c r="BV406" s="1"/>
      <c r="BW406" s="1"/>
      <c r="BX406" s="1">
        <v>0</v>
      </c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>
        <v>0</v>
      </c>
    </row>
    <row r="408" spans="1:245" x14ac:dyDescent="0.2">
      <c r="A408" s="2">
        <v>52</v>
      </c>
      <c r="B408" s="2">
        <f t="shared" ref="B408:G408" si="130">B415</f>
        <v>1</v>
      </c>
      <c r="C408" s="2">
        <f t="shared" si="130"/>
        <v>5</v>
      </c>
      <c r="D408" s="2">
        <f t="shared" si="130"/>
        <v>406</v>
      </c>
      <c r="E408" s="2">
        <f t="shared" si="130"/>
        <v>0</v>
      </c>
      <c r="F408" s="2" t="str">
        <f t="shared" si="130"/>
        <v>Новый подраздел</v>
      </c>
      <c r="G408" s="2" t="str">
        <f t="shared" si="130"/>
        <v>Обслуживание 1 раз в 5 лет и 1-ый год эксплуатации  элегазовых колонковых выключателей  110 кВ</v>
      </c>
      <c r="H408" s="2"/>
      <c r="I408" s="2"/>
      <c r="J408" s="2"/>
      <c r="K408" s="2"/>
      <c r="L408" s="2"/>
      <c r="M408" s="2"/>
      <c r="N408" s="2"/>
      <c r="O408" s="2">
        <f t="shared" ref="O408:AT408" si="131">O415</f>
        <v>15316.57</v>
      </c>
      <c r="P408" s="2">
        <f t="shared" si="131"/>
        <v>0</v>
      </c>
      <c r="Q408" s="2">
        <f t="shared" si="131"/>
        <v>0</v>
      </c>
      <c r="R408" s="2">
        <f t="shared" si="131"/>
        <v>0</v>
      </c>
      <c r="S408" s="2">
        <f t="shared" si="131"/>
        <v>15316.57</v>
      </c>
      <c r="T408" s="2">
        <f t="shared" si="131"/>
        <v>0</v>
      </c>
      <c r="U408" s="2">
        <f t="shared" si="131"/>
        <v>35.1</v>
      </c>
      <c r="V408" s="2">
        <f t="shared" si="131"/>
        <v>0</v>
      </c>
      <c r="W408" s="2">
        <f t="shared" si="131"/>
        <v>0</v>
      </c>
      <c r="X408" s="2">
        <f t="shared" si="131"/>
        <v>2501.6</v>
      </c>
      <c r="Y408" s="2">
        <f t="shared" si="131"/>
        <v>761.91</v>
      </c>
      <c r="Z408" s="2">
        <f t="shared" si="131"/>
        <v>0</v>
      </c>
      <c r="AA408" s="2">
        <f t="shared" si="131"/>
        <v>0</v>
      </c>
      <c r="AB408" s="2">
        <f t="shared" si="131"/>
        <v>15316.57</v>
      </c>
      <c r="AC408" s="2">
        <f t="shared" si="131"/>
        <v>0</v>
      </c>
      <c r="AD408" s="2">
        <f t="shared" si="131"/>
        <v>0</v>
      </c>
      <c r="AE408" s="2">
        <f t="shared" si="131"/>
        <v>0</v>
      </c>
      <c r="AF408" s="2">
        <f t="shared" si="131"/>
        <v>15316.57</v>
      </c>
      <c r="AG408" s="2">
        <f t="shared" si="131"/>
        <v>0</v>
      </c>
      <c r="AH408" s="2">
        <f t="shared" si="131"/>
        <v>35.1</v>
      </c>
      <c r="AI408" s="2">
        <f t="shared" si="131"/>
        <v>0</v>
      </c>
      <c r="AJ408" s="2">
        <f t="shared" si="131"/>
        <v>0</v>
      </c>
      <c r="AK408" s="2">
        <f t="shared" si="131"/>
        <v>2501.6</v>
      </c>
      <c r="AL408" s="2">
        <f t="shared" si="131"/>
        <v>761.91</v>
      </c>
      <c r="AM408" s="2">
        <f t="shared" si="131"/>
        <v>0</v>
      </c>
      <c r="AN408" s="2">
        <f t="shared" si="131"/>
        <v>0</v>
      </c>
      <c r="AO408" s="2">
        <f t="shared" si="131"/>
        <v>0</v>
      </c>
      <c r="AP408" s="2">
        <f t="shared" si="131"/>
        <v>0</v>
      </c>
      <c r="AQ408" s="2">
        <f t="shared" si="131"/>
        <v>0</v>
      </c>
      <c r="AR408" s="2">
        <f t="shared" si="131"/>
        <v>18580.080000000002</v>
      </c>
      <c r="AS408" s="2">
        <f t="shared" si="131"/>
        <v>18580.080000000002</v>
      </c>
      <c r="AT408" s="2">
        <f t="shared" si="131"/>
        <v>0</v>
      </c>
      <c r="AU408" s="2">
        <f t="shared" ref="AU408:BZ408" si="132">AU415</f>
        <v>0</v>
      </c>
      <c r="AV408" s="2">
        <f t="shared" si="132"/>
        <v>0</v>
      </c>
      <c r="AW408" s="2">
        <f t="shared" si="132"/>
        <v>0</v>
      </c>
      <c r="AX408" s="2">
        <f t="shared" si="132"/>
        <v>0</v>
      </c>
      <c r="AY408" s="2">
        <f t="shared" si="132"/>
        <v>0</v>
      </c>
      <c r="AZ408" s="2">
        <f t="shared" si="132"/>
        <v>0</v>
      </c>
      <c r="BA408" s="2">
        <f t="shared" si="132"/>
        <v>0</v>
      </c>
      <c r="BB408" s="2">
        <f t="shared" si="132"/>
        <v>0</v>
      </c>
      <c r="BC408" s="2">
        <f t="shared" si="132"/>
        <v>0</v>
      </c>
      <c r="BD408" s="2">
        <f t="shared" si="132"/>
        <v>0</v>
      </c>
      <c r="BE408" s="2">
        <f t="shared" si="132"/>
        <v>0</v>
      </c>
      <c r="BF408" s="2">
        <f t="shared" si="132"/>
        <v>0</v>
      </c>
      <c r="BG408" s="2">
        <f t="shared" si="132"/>
        <v>0</v>
      </c>
      <c r="BH408" s="2">
        <f t="shared" si="132"/>
        <v>0</v>
      </c>
      <c r="BI408" s="2">
        <f t="shared" si="132"/>
        <v>0</v>
      </c>
      <c r="BJ408" s="2">
        <f t="shared" si="132"/>
        <v>0</v>
      </c>
      <c r="BK408" s="2">
        <f t="shared" si="132"/>
        <v>0</v>
      </c>
      <c r="BL408" s="2">
        <f t="shared" si="132"/>
        <v>0</v>
      </c>
      <c r="BM408" s="2">
        <f t="shared" si="132"/>
        <v>0</v>
      </c>
      <c r="BN408" s="2">
        <f t="shared" si="132"/>
        <v>0</v>
      </c>
      <c r="BO408" s="2">
        <f t="shared" si="132"/>
        <v>0</v>
      </c>
      <c r="BP408" s="2">
        <f t="shared" si="132"/>
        <v>0</v>
      </c>
      <c r="BQ408" s="2">
        <f t="shared" si="132"/>
        <v>0</v>
      </c>
      <c r="BR408" s="2">
        <f t="shared" si="132"/>
        <v>0</v>
      </c>
      <c r="BS408" s="2">
        <f t="shared" si="132"/>
        <v>0</v>
      </c>
      <c r="BT408" s="2">
        <f t="shared" si="132"/>
        <v>0</v>
      </c>
      <c r="BU408" s="2">
        <f t="shared" si="132"/>
        <v>0</v>
      </c>
      <c r="BV408" s="2">
        <f t="shared" si="132"/>
        <v>0</v>
      </c>
      <c r="BW408" s="2">
        <f t="shared" si="132"/>
        <v>0</v>
      </c>
      <c r="BX408" s="2">
        <f t="shared" si="132"/>
        <v>0</v>
      </c>
      <c r="BY408" s="2">
        <f t="shared" si="132"/>
        <v>0</v>
      </c>
      <c r="BZ408" s="2">
        <f t="shared" si="132"/>
        <v>0</v>
      </c>
      <c r="CA408" s="2">
        <f t="shared" ref="CA408:DF408" si="133">CA415</f>
        <v>18580.080000000002</v>
      </c>
      <c r="CB408" s="2">
        <f t="shared" si="133"/>
        <v>18580.080000000002</v>
      </c>
      <c r="CC408" s="2">
        <f t="shared" si="133"/>
        <v>0</v>
      </c>
      <c r="CD408" s="2">
        <f t="shared" si="133"/>
        <v>0</v>
      </c>
      <c r="CE408" s="2">
        <f t="shared" si="133"/>
        <v>0</v>
      </c>
      <c r="CF408" s="2">
        <f t="shared" si="133"/>
        <v>0</v>
      </c>
      <c r="CG408" s="2">
        <f t="shared" si="133"/>
        <v>0</v>
      </c>
      <c r="CH408" s="2">
        <f t="shared" si="133"/>
        <v>0</v>
      </c>
      <c r="CI408" s="2">
        <f t="shared" si="133"/>
        <v>0</v>
      </c>
      <c r="CJ408" s="2">
        <f t="shared" si="133"/>
        <v>0</v>
      </c>
      <c r="CK408" s="2">
        <f t="shared" si="133"/>
        <v>0</v>
      </c>
      <c r="CL408" s="2">
        <f t="shared" si="133"/>
        <v>0</v>
      </c>
      <c r="CM408" s="2">
        <f t="shared" si="133"/>
        <v>0</v>
      </c>
      <c r="CN408" s="2">
        <f t="shared" si="133"/>
        <v>0</v>
      </c>
      <c r="CO408" s="2">
        <f t="shared" si="133"/>
        <v>0</v>
      </c>
      <c r="CP408" s="2">
        <f t="shared" si="133"/>
        <v>0</v>
      </c>
      <c r="CQ408" s="2">
        <f t="shared" si="133"/>
        <v>0</v>
      </c>
      <c r="CR408" s="2">
        <f t="shared" si="133"/>
        <v>0</v>
      </c>
      <c r="CS408" s="2">
        <f t="shared" si="133"/>
        <v>0</v>
      </c>
      <c r="CT408" s="2">
        <f t="shared" si="133"/>
        <v>0</v>
      </c>
      <c r="CU408" s="2">
        <f t="shared" si="133"/>
        <v>0</v>
      </c>
      <c r="CV408" s="2">
        <f t="shared" si="133"/>
        <v>0</v>
      </c>
      <c r="CW408" s="2">
        <f t="shared" si="133"/>
        <v>0</v>
      </c>
      <c r="CX408" s="2">
        <f t="shared" si="133"/>
        <v>0</v>
      </c>
      <c r="CY408" s="2">
        <f t="shared" si="133"/>
        <v>0</v>
      </c>
      <c r="CZ408" s="2">
        <f t="shared" si="133"/>
        <v>0</v>
      </c>
      <c r="DA408" s="2">
        <f t="shared" si="133"/>
        <v>0</v>
      </c>
      <c r="DB408" s="2">
        <f t="shared" si="133"/>
        <v>0</v>
      </c>
      <c r="DC408" s="2">
        <f t="shared" si="133"/>
        <v>0</v>
      </c>
      <c r="DD408" s="2">
        <f t="shared" si="133"/>
        <v>0</v>
      </c>
      <c r="DE408" s="2">
        <f t="shared" si="133"/>
        <v>0</v>
      </c>
      <c r="DF408" s="2">
        <f t="shared" si="133"/>
        <v>0</v>
      </c>
      <c r="DG408" s="3">
        <f t="shared" ref="DG408:EL408" si="134">DG415</f>
        <v>0</v>
      </c>
      <c r="DH408" s="3">
        <f t="shared" si="134"/>
        <v>0</v>
      </c>
      <c r="DI408" s="3">
        <f t="shared" si="134"/>
        <v>0</v>
      </c>
      <c r="DJ408" s="3">
        <f t="shared" si="134"/>
        <v>0</v>
      </c>
      <c r="DK408" s="3">
        <f t="shared" si="134"/>
        <v>0</v>
      </c>
      <c r="DL408" s="3">
        <f t="shared" si="134"/>
        <v>0</v>
      </c>
      <c r="DM408" s="3">
        <f t="shared" si="134"/>
        <v>0</v>
      </c>
      <c r="DN408" s="3">
        <f t="shared" si="134"/>
        <v>0</v>
      </c>
      <c r="DO408" s="3">
        <f t="shared" si="134"/>
        <v>0</v>
      </c>
      <c r="DP408" s="3">
        <f t="shared" si="134"/>
        <v>0</v>
      </c>
      <c r="DQ408" s="3">
        <f t="shared" si="134"/>
        <v>0</v>
      </c>
      <c r="DR408" s="3">
        <f t="shared" si="134"/>
        <v>0</v>
      </c>
      <c r="DS408" s="3">
        <f t="shared" si="134"/>
        <v>0</v>
      </c>
      <c r="DT408" s="3">
        <f t="shared" si="134"/>
        <v>0</v>
      </c>
      <c r="DU408" s="3">
        <f t="shared" si="134"/>
        <v>0</v>
      </c>
      <c r="DV408" s="3">
        <f t="shared" si="134"/>
        <v>0</v>
      </c>
      <c r="DW408" s="3">
        <f t="shared" si="134"/>
        <v>0</v>
      </c>
      <c r="DX408" s="3">
        <f t="shared" si="134"/>
        <v>0</v>
      </c>
      <c r="DY408" s="3">
        <f t="shared" si="134"/>
        <v>0</v>
      </c>
      <c r="DZ408" s="3">
        <f t="shared" si="134"/>
        <v>0</v>
      </c>
      <c r="EA408" s="3">
        <f t="shared" si="134"/>
        <v>0</v>
      </c>
      <c r="EB408" s="3">
        <f t="shared" si="134"/>
        <v>0</v>
      </c>
      <c r="EC408" s="3">
        <f t="shared" si="134"/>
        <v>0</v>
      </c>
      <c r="ED408" s="3">
        <f t="shared" si="134"/>
        <v>0</v>
      </c>
      <c r="EE408" s="3">
        <f t="shared" si="134"/>
        <v>0</v>
      </c>
      <c r="EF408" s="3">
        <f t="shared" si="134"/>
        <v>0</v>
      </c>
      <c r="EG408" s="3">
        <f t="shared" si="134"/>
        <v>0</v>
      </c>
      <c r="EH408" s="3">
        <f t="shared" si="134"/>
        <v>0</v>
      </c>
      <c r="EI408" s="3">
        <f t="shared" si="134"/>
        <v>0</v>
      </c>
      <c r="EJ408" s="3">
        <f t="shared" si="134"/>
        <v>0</v>
      </c>
      <c r="EK408" s="3">
        <f t="shared" si="134"/>
        <v>0</v>
      </c>
      <c r="EL408" s="3">
        <f t="shared" si="134"/>
        <v>0</v>
      </c>
      <c r="EM408" s="3">
        <f t="shared" ref="EM408:FR408" si="135">EM415</f>
        <v>0</v>
      </c>
      <c r="EN408" s="3">
        <f t="shared" si="135"/>
        <v>0</v>
      </c>
      <c r="EO408" s="3">
        <f t="shared" si="135"/>
        <v>0</v>
      </c>
      <c r="EP408" s="3">
        <f t="shared" si="135"/>
        <v>0</v>
      </c>
      <c r="EQ408" s="3">
        <f t="shared" si="135"/>
        <v>0</v>
      </c>
      <c r="ER408" s="3">
        <f t="shared" si="135"/>
        <v>0</v>
      </c>
      <c r="ES408" s="3">
        <f t="shared" si="135"/>
        <v>0</v>
      </c>
      <c r="ET408" s="3">
        <f t="shared" si="135"/>
        <v>0</v>
      </c>
      <c r="EU408" s="3">
        <f t="shared" si="135"/>
        <v>0</v>
      </c>
      <c r="EV408" s="3">
        <f t="shared" si="135"/>
        <v>0</v>
      </c>
      <c r="EW408" s="3">
        <f t="shared" si="135"/>
        <v>0</v>
      </c>
      <c r="EX408" s="3">
        <f t="shared" si="135"/>
        <v>0</v>
      </c>
      <c r="EY408" s="3">
        <f t="shared" si="135"/>
        <v>0</v>
      </c>
      <c r="EZ408" s="3">
        <f t="shared" si="135"/>
        <v>0</v>
      </c>
      <c r="FA408" s="3">
        <f t="shared" si="135"/>
        <v>0</v>
      </c>
      <c r="FB408" s="3">
        <f t="shared" si="135"/>
        <v>0</v>
      </c>
      <c r="FC408" s="3">
        <f t="shared" si="135"/>
        <v>0</v>
      </c>
      <c r="FD408" s="3">
        <f t="shared" si="135"/>
        <v>0</v>
      </c>
      <c r="FE408" s="3">
        <f t="shared" si="135"/>
        <v>0</v>
      </c>
      <c r="FF408" s="3">
        <f t="shared" si="135"/>
        <v>0</v>
      </c>
      <c r="FG408" s="3">
        <f t="shared" si="135"/>
        <v>0</v>
      </c>
      <c r="FH408" s="3">
        <f t="shared" si="135"/>
        <v>0</v>
      </c>
      <c r="FI408" s="3">
        <f t="shared" si="135"/>
        <v>0</v>
      </c>
      <c r="FJ408" s="3">
        <f t="shared" si="135"/>
        <v>0</v>
      </c>
      <c r="FK408" s="3">
        <f t="shared" si="135"/>
        <v>0</v>
      </c>
      <c r="FL408" s="3">
        <f t="shared" si="135"/>
        <v>0</v>
      </c>
      <c r="FM408" s="3">
        <f t="shared" si="135"/>
        <v>0</v>
      </c>
      <c r="FN408" s="3">
        <f t="shared" si="135"/>
        <v>0</v>
      </c>
      <c r="FO408" s="3">
        <f t="shared" si="135"/>
        <v>0</v>
      </c>
      <c r="FP408" s="3">
        <f t="shared" si="135"/>
        <v>0</v>
      </c>
      <c r="FQ408" s="3">
        <f t="shared" si="135"/>
        <v>0</v>
      </c>
      <c r="FR408" s="3">
        <f t="shared" si="135"/>
        <v>0</v>
      </c>
      <c r="FS408" s="3">
        <f t="shared" ref="FS408:GX408" si="136">FS415</f>
        <v>0</v>
      </c>
      <c r="FT408" s="3">
        <f t="shared" si="136"/>
        <v>0</v>
      </c>
      <c r="FU408" s="3">
        <f t="shared" si="136"/>
        <v>0</v>
      </c>
      <c r="FV408" s="3">
        <f t="shared" si="136"/>
        <v>0</v>
      </c>
      <c r="FW408" s="3">
        <f t="shared" si="136"/>
        <v>0</v>
      </c>
      <c r="FX408" s="3">
        <f t="shared" si="136"/>
        <v>0</v>
      </c>
      <c r="FY408" s="3">
        <f t="shared" si="136"/>
        <v>0</v>
      </c>
      <c r="FZ408" s="3">
        <f t="shared" si="136"/>
        <v>0</v>
      </c>
      <c r="GA408" s="3">
        <f t="shared" si="136"/>
        <v>0</v>
      </c>
      <c r="GB408" s="3">
        <f t="shared" si="136"/>
        <v>0</v>
      </c>
      <c r="GC408" s="3">
        <f t="shared" si="136"/>
        <v>0</v>
      </c>
      <c r="GD408" s="3">
        <f t="shared" si="136"/>
        <v>0</v>
      </c>
      <c r="GE408" s="3">
        <f t="shared" si="136"/>
        <v>0</v>
      </c>
      <c r="GF408" s="3">
        <f t="shared" si="136"/>
        <v>0</v>
      </c>
      <c r="GG408" s="3">
        <f t="shared" si="136"/>
        <v>0</v>
      </c>
      <c r="GH408" s="3">
        <f t="shared" si="136"/>
        <v>0</v>
      </c>
      <c r="GI408" s="3">
        <f t="shared" si="136"/>
        <v>0</v>
      </c>
      <c r="GJ408" s="3">
        <f t="shared" si="136"/>
        <v>0</v>
      </c>
      <c r="GK408" s="3">
        <f t="shared" si="136"/>
        <v>0</v>
      </c>
      <c r="GL408" s="3">
        <f t="shared" si="136"/>
        <v>0</v>
      </c>
      <c r="GM408" s="3">
        <f t="shared" si="136"/>
        <v>0</v>
      </c>
      <c r="GN408" s="3">
        <f t="shared" si="136"/>
        <v>0</v>
      </c>
      <c r="GO408" s="3">
        <f t="shared" si="136"/>
        <v>0</v>
      </c>
      <c r="GP408" s="3">
        <f t="shared" si="136"/>
        <v>0</v>
      </c>
      <c r="GQ408" s="3">
        <f t="shared" si="136"/>
        <v>0</v>
      </c>
      <c r="GR408" s="3">
        <f t="shared" si="136"/>
        <v>0</v>
      </c>
      <c r="GS408" s="3">
        <f t="shared" si="136"/>
        <v>0</v>
      </c>
      <c r="GT408" s="3">
        <f t="shared" si="136"/>
        <v>0</v>
      </c>
      <c r="GU408" s="3">
        <f t="shared" si="136"/>
        <v>0</v>
      </c>
      <c r="GV408" s="3">
        <f t="shared" si="136"/>
        <v>0</v>
      </c>
      <c r="GW408" s="3">
        <f t="shared" si="136"/>
        <v>0</v>
      </c>
      <c r="GX408" s="3">
        <f t="shared" si="136"/>
        <v>0</v>
      </c>
    </row>
    <row r="410" spans="1:245" x14ac:dyDescent="0.2">
      <c r="A410">
        <v>17</v>
      </c>
      <c r="B410">
        <v>1</v>
      </c>
      <c r="C410">
        <f>ROW(SmtRes!A28)</f>
        <v>28</v>
      </c>
      <c r="D410">
        <f>ROW(EtalonRes!A28)</f>
        <v>28</v>
      </c>
      <c r="E410" t="s">
        <v>148</v>
      </c>
      <c r="F410" t="s">
        <v>111</v>
      </c>
      <c r="G410" t="s">
        <v>288</v>
      </c>
      <c r="H410" t="s">
        <v>74</v>
      </c>
      <c r="I410">
        <v>1</v>
      </c>
      <c r="J410">
        <v>0</v>
      </c>
      <c r="K410">
        <v>1</v>
      </c>
      <c r="O410">
        <f>ROUND(CP410,2)</f>
        <v>12856.32</v>
      </c>
      <c r="P410">
        <f>ROUND(CQ410*I410,2)</f>
        <v>0</v>
      </c>
      <c r="Q410">
        <f>ROUND(CR410*I410,2)</f>
        <v>0</v>
      </c>
      <c r="R410">
        <f>ROUND(CS410*I410,2)</f>
        <v>0</v>
      </c>
      <c r="S410">
        <f>ROUND(CT410*I410,2)</f>
        <v>12856.32</v>
      </c>
      <c r="T410">
        <f>ROUND(CU410*I410,2)</f>
        <v>0</v>
      </c>
      <c r="U410">
        <f>ROUND(CV410*I410,7)</f>
        <v>27</v>
      </c>
      <c r="V410">
        <f>ROUND(CW410*I410,7)</f>
        <v>0</v>
      </c>
      <c r="W410">
        <f>ROUND(CX410*I410,2)</f>
        <v>0</v>
      </c>
      <c r="X410">
        <f t="shared" ref="X410:Y413" si="137">ROUND(CY410,2)</f>
        <v>0</v>
      </c>
      <c r="Y410">
        <f t="shared" si="137"/>
        <v>0</v>
      </c>
      <c r="AA410">
        <v>282658987</v>
      </c>
      <c r="AB410">
        <f>ROUND((AC410+AD410+AF410),6)</f>
        <v>5022</v>
      </c>
      <c r="AC410">
        <f>ROUND((ES410),6)</f>
        <v>0</v>
      </c>
      <c r="AD410">
        <f>ROUND((((ET410)-(EU410))+AE410),6)</f>
        <v>0</v>
      </c>
      <c r="AE410">
        <f t="shared" ref="AE410:AF413" si="138">ROUND((EU410),6)</f>
        <v>0</v>
      </c>
      <c r="AF410">
        <f t="shared" si="138"/>
        <v>5022</v>
      </c>
      <c r="AG410">
        <f>ROUND((AP410),6)</f>
        <v>0</v>
      </c>
      <c r="AH410">
        <f t="shared" ref="AH410:AI413" si="139">(EW410)</f>
        <v>27</v>
      </c>
      <c r="AI410">
        <f t="shared" si="139"/>
        <v>0</v>
      </c>
      <c r="AJ410">
        <f>(AS410)</f>
        <v>0</v>
      </c>
      <c r="AK410">
        <v>5022</v>
      </c>
      <c r="AL410">
        <v>0</v>
      </c>
      <c r="AM410">
        <v>0</v>
      </c>
      <c r="AN410">
        <v>0</v>
      </c>
      <c r="AO410">
        <v>5022</v>
      </c>
      <c r="AP410">
        <v>0</v>
      </c>
      <c r="AQ410">
        <v>27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2.56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112</v>
      </c>
      <c r="BM410">
        <v>150</v>
      </c>
      <c r="BN410">
        <v>0</v>
      </c>
      <c r="BO410" t="s">
        <v>3</v>
      </c>
      <c r="BP410">
        <v>0</v>
      </c>
      <c r="BQ410">
        <v>1</v>
      </c>
      <c r="BR410">
        <v>0</v>
      </c>
      <c r="BS410">
        <v>2.56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(P410+Q410+S410)</f>
        <v>12856.32</v>
      </c>
      <c r="CQ410">
        <f>AC410*BC410</f>
        <v>0</v>
      </c>
      <c r="CR410">
        <f>(((ET410)*BB410-(EU410)*BS410)+AE410*BS410)</f>
        <v>0</v>
      </c>
      <c r="CS410">
        <f>AE410*BS410</f>
        <v>0</v>
      </c>
      <c r="CT410">
        <f>AF410*BA410</f>
        <v>12856.32</v>
      </c>
      <c r="CU410">
        <f t="shared" ref="CU410:CX413" si="140">AG410</f>
        <v>0</v>
      </c>
      <c r="CV410">
        <f t="shared" si="140"/>
        <v>27</v>
      </c>
      <c r="CW410">
        <f t="shared" si="140"/>
        <v>0</v>
      </c>
      <c r="CX410">
        <f t="shared" si="140"/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74</v>
      </c>
      <c r="DW410" t="s">
        <v>76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295507042</v>
      </c>
      <c r="EF410">
        <v>1</v>
      </c>
      <c r="EG410" t="s">
        <v>77</v>
      </c>
      <c r="EH410">
        <v>0</v>
      </c>
      <c r="EI410" t="s">
        <v>3</v>
      </c>
      <c r="EJ410">
        <v>1</v>
      </c>
      <c r="EK410">
        <v>150</v>
      </c>
      <c r="EL410" t="s">
        <v>78</v>
      </c>
      <c r="EM410" t="s">
        <v>79</v>
      </c>
      <c r="EO410" t="s">
        <v>3</v>
      </c>
      <c r="EQ410">
        <v>1179648</v>
      </c>
      <c r="ER410">
        <v>5022</v>
      </c>
      <c r="ES410">
        <v>0</v>
      </c>
      <c r="ET410">
        <v>0</v>
      </c>
      <c r="EU410">
        <v>0</v>
      </c>
      <c r="EV410">
        <v>5022</v>
      </c>
      <c r="EW410">
        <v>27</v>
      </c>
      <c r="EX410">
        <v>0</v>
      </c>
      <c r="EY410">
        <v>0</v>
      </c>
      <c r="FQ410">
        <v>0</v>
      </c>
      <c r="FR410">
        <f>ROUND(IF(BI410=3,GM410,0),2)</f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1367336623</v>
      </c>
      <c r="GG410">
        <v>2</v>
      </c>
      <c r="GH410">
        <v>1</v>
      </c>
      <c r="GI410">
        <v>3</v>
      </c>
      <c r="GJ410">
        <v>0</v>
      </c>
      <c r="GK410">
        <v>0</v>
      </c>
      <c r="GL410">
        <f>ROUND(IF(AND(BH410=3,BI410=3,FS410&lt;&gt;0),P410,0),2)</f>
        <v>0</v>
      </c>
      <c r="GM410">
        <f>ROUND(O410+X410+Y410,2)+GX410</f>
        <v>12856.32</v>
      </c>
      <c r="GN410">
        <f>IF(OR(BI410=0,BI410=1),GM410-GX410,0)</f>
        <v>12856.32</v>
      </c>
      <c r="GO410">
        <f>IF(BI410=2,GM410-GX410,0)</f>
        <v>0</v>
      </c>
      <c r="GP410">
        <f>IF(BI410=4,GM410-GX410,0)</f>
        <v>0</v>
      </c>
      <c r="GR410">
        <v>0</v>
      </c>
      <c r="GS410">
        <v>3</v>
      </c>
      <c r="GT410">
        <v>0</v>
      </c>
      <c r="GU410" t="s">
        <v>3</v>
      </c>
      <c r="GV410">
        <f>ROUND((GT410),6)</f>
        <v>0</v>
      </c>
      <c r="GW410">
        <v>1</v>
      </c>
      <c r="GX410">
        <f>ROUND(HC410*I410,2)</f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1</v>
      </c>
      <c r="C411">
        <f>ROW(SmtRes!A29)</f>
        <v>29</v>
      </c>
      <c r="D411">
        <f>ROW(EtalonRes!A29)</f>
        <v>29</v>
      </c>
      <c r="E411" t="s">
        <v>149</v>
      </c>
      <c r="F411" t="s">
        <v>92</v>
      </c>
      <c r="G411" t="s">
        <v>118</v>
      </c>
      <c r="H411" t="s">
        <v>94</v>
      </c>
      <c r="I411">
        <v>1</v>
      </c>
      <c r="J411">
        <v>0</v>
      </c>
      <c r="K411">
        <v>1</v>
      </c>
      <c r="O411">
        <f>ROUND(CP411,2)</f>
        <v>778.24</v>
      </c>
      <c r="P411">
        <f>ROUND(CQ411*I411,2)</f>
        <v>0</v>
      </c>
      <c r="Q411">
        <f>ROUND(CR411*I411,2)</f>
        <v>0</v>
      </c>
      <c r="R411">
        <f>ROUND(CS411*I411,2)</f>
        <v>0</v>
      </c>
      <c r="S411">
        <f>ROUND(CT411*I411,2)</f>
        <v>778.24</v>
      </c>
      <c r="T411">
        <f>ROUND(CU411*I411,2)</f>
        <v>0</v>
      </c>
      <c r="U411">
        <f>ROUND(CV411*I411,7)</f>
        <v>2</v>
      </c>
      <c r="V411">
        <f>ROUND(CW411*I411,7)</f>
        <v>0</v>
      </c>
      <c r="W411">
        <f>ROUND(CX411*I411,2)</f>
        <v>0</v>
      </c>
      <c r="X411">
        <f t="shared" si="137"/>
        <v>0</v>
      </c>
      <c r="Y411">
        <f t="shared" si="137"/>
        <v>0</v>
      </c>
      <c r="AA411">
        <v>282658987</v>
      </c>
      <c r="AB411">
        <f>ROUND((AC411+AD411+AF411),6)</f>
        <v>304</v>
      </c>
      <c r="AC411">
        <f>ROUND((ES411),6)</f>
        <v>0</v>
      </c>
      <c r="AD411">
        <f>ROUND((((ET411)-(EU411))+AE411),6)</f>
        <v>0</v>
      </c>
      <c r="AE411">
        <f t="shared" si="138"/>
        <v>0</v>
      </c>
      <c r="AF411">
        <f t="shared" si="138"/>
        <v>304</v>
      </c>
      <c r="AG411">
        <f>ROUND((AP411),6)</f>
        <v>0</v>
      </c>
      <c r="AH411">
        <f t="shared" si="139"/>
        <v>2</v>
      </c>
      <c r="AI411">
        <f t="shared" si="139"/>
        <v>0</v>
      </c>
      <c r="AJ411">
        <f>(AS411)</f>
        <v>0</v>
      </c>
      <c r="AK411">
        <v>304</v>
      </c>
      <c r="AL411">
        <v>0</v>
      </c>
      <c r="AM411">
        <v>0</v>
      </c>
      <c r="AN411">
        <v>0</v>
      </c>
      <c r="AO411">
        <v>304</v>
      </c>
      <c r="AP411">
        <v>0</v>
      </c>
      <c r="AQ411">
        <v>2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2.56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95</v>
      </c>
      <c r="BM411">
        <v>150</v>
      </c>
      <c r="BN411">
        <v>0</v>
      </c>
      <c r="BO411" t="s">
        <v>3</v>
      </c>
      <c r="BP411">
        <v>0</v>
      </c>
      <c r="BQ411">
        <v>1</v>
      </c>
      <c r="BR411">
        <v>0</v>
      </c>
      <c r="BS411">
        <v>2.56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(P411+Q411+S411)</f>
        <v>778.24</v>
      </c>
      <c r="CQ411">
        <f>AC411*BC411</f>
        <v>0</v>
      </c>
      <c r="CR411">
        <f>(((ET411)*BB411-(EU411)*BS411)+AE411*BS411)</f>
        <v>0</v>
      </c>
      <c r="CS411">
        <f>AE411*BS411</f>
        <v>0</v>
      </c>
      <c r="CT411">
        <f>AF411*BA411</f>
        <v>778.24</v>
      </c>
      <c r="CU411">
        <f t="shared" si="140"/>
        <v>0</v>
      </c>
      <c r="CV411">
        <f t="shared" si="140"/>
        <v>2</v>
      </c>
      <c r="CW411">
        <f t="shared" si="140"/>
        <v>0</v>
      </c>
      <c r="CX411">
        <f t="shared" si="140"/>
        <v>0</v>
      </c>
      <c r="CY411">
        <f>(((S411+R411)*AT411)/100)</f>
        <v>0</v>
      </c>
      <c r="CZ411">
        <f>(((S411+R411)*AU411)/100)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3154579</v>
      </c>
      <c r="DV411" t="s">
        <v>94</v>
      </c>
      <c r="DW411" t="s">
        <v>94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295507042</v>
      </c>
      <c r="EF411">
        <v>1</v>
      </c>
      <c r="EG411" t="s">
        <v>77</v>
      </c>
      <c r="EH411">
        <v>0</v>
      </c>
      <c r="EI411" t="s">
        <v>3</v>
      </c>
      <c r="EJ411">
        <v>1</v>
      </c>
      <c r="EK411">
        <v>150</v>
      </c>
      <c r="EL411" t="s">
        <v>78</v>
      </c>
      <c r="EM411" t="s">
        <v>79</v>
      </c>
      <c r="EO411" t="s">
        <v>3</v>
      </c>
      <c r="EQ411">
        <v>131072</v>
      </c>
      <c r="ER411">
        <v>304</v>
      </c>
      <c r="ES411">
        <v>0</v>
      </c>
      <c r="ET411">
        <v>0</v>
      </c>
      <c r="EU411">
        <v>0</v>
      </c>
      <c r="EV411">
        <v>304</v>
      </c>
      <c r="EW411">
        <v>2</v>
      </c>
      <c r="EX411">
        <v>0</v>
      </c>
      <c r="EY411">
        <v>0</v>
      </c>
      <c r="FQ411">
        <v>0</v>
      </c>
      <c r="FR411">
        <f>ROUND(IF(BI411=3,GM411,0),2)</f>
        <v>0</v>
      </c>
      <c r="FS411">
        <v>0</v>
      </c>
      <c r="FX411">
        <v>0</v>
      </c>
      <c r="FY411">
        <v>0</v>
      </c>
      <c r="GA411" t="s">
        <v>3</v>
      </c>
      <c r="GD411">
        <v>1</v>
      </c>
      <c r="GF411">
        <v>757897016</v>
      </c>
      <c r="GG411">
        <v>2</v>
      </c>
      <c r="GH411">
        <v>1</v>
      </c>
      <c r="GI411">
        <v>3</v>
      </c>
      <c r="GJ411">
        <v>0</v>
      </c>
      <c r="GK411">
        <v>0</v>
      </c>
      <c r="GL411">
        <f>ROUND(IF(AND(BH411=3,BI411=3,FS411&lt;&gt;0),P411,0),2)</f>
        <v>0</v>
      </c>
      <c r="GM411">
        <f>ROUND(O411+X411+Y411,2)+GX411</f>
        <v>778.24</v>
      </c>
      <c r="GN411">
        <f>IF(OR(BI411=0,BI411=1),GM411-GX411,0)</f>
        <v>778.24</v>
      </c>
      <c r="GO411">
        <f>IF(BI411=2,GM411-GX411,0)</f>
        <v>0</v>
      </c>
      <c r="GP411">
        <f>IF(BI411=4,GM411-GX411,0)</f>
        <v>0</v>
      </c>
      <c r="GR411">
        <v>0</v>
      </c>
      <c r="GS411">
        <v>3</v>
      </c>
      <c r="GT411">
        <v>0</v>
      </c>
      <c r="GU411" t="s">
        <v>3</v>
      </c>
      <c r="GV411">
        <f>ROUND((GT411),6)</f>
        <v>0</v>
      </c>
      <c r="GW411">
        <v>1</v>
      </c>
      <c r="GX411">
        <f>ROUND(HC411*I411,2)</f>
        <v>0</v>
      </c>
      <c r="HA411">
        <v>0</v>
      </c>
      <c r="HB411">
        <v>0</v>
      </c>
      <c r="HC411">
        <f>GV411*GW411</f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45" x14ac:dyDescent="0.2">
      <c r="A412">
        <v>17</v>
      </c>
      <c r="B412">
        <v>1</v>
      </c>
      <c r="C412">
        <f>ROW(SmtRes!A30)</f>
        <v>30</v>
      </c>
      <c r="D412">
        <f>ROW(EtalonRes!A30)</f>
        <v>30</v>
      </c>
      <c r="E412" t="s">
        <v>150</v>
      </c>
      <c r="F412" t="s">
        <v>99</v>
      </c>
      <c r="G412" t="s">
        <v>100</v>
      </c>
      <c r="H412" t="s">
        <v>101</v>
      </c>
      <c r="I412">
        <v>1</v>
      </c>
      <c r="J412">
        <v>0</v>
      </c>
      <c r="K412">
        <v>1</v>
      </c>
      <c r="O412">
        <f>ROUND(CP412,2)</f>
        <v>1269.8499999999999</v>
      </c>
      <c r="P412">
        <f>ROUND(CQ412*I412,2)</f>
        <v>0</v>
      </c>
      <c r="Q412">
        <f>ROUND(CR412*I412,2)</f>
        <v>0</v>
      </c>
      <c r="R412">
        <f>ROUND(CS412*I412,2)</f>
        <v>0</v>
      </c>
      <c r="S412">
        <f>ROUND(CT412*I412,2)</f>
        <v>1269.8499999999999</v>
      </c>
      <c r="T412">
        <f>ROUND(CU412*I412,2)</f>
        <v>0</v>
      </c>
      <c r="U412">
        <f>ROUND(CV412*I412,7)</f>
        <v>5</v>
      </c>
      <c r="V412">
        <f>ROUND(CW412*I412,7)</f>
        <v>0</v>
      </c>
      <c r="W412">
        <f>ROUND(CX412*I412,2)</f>
        <v>0</v>
      </c>
      <c r="X412">
        <f t="shared" si="137"/>
        <v>2501.6</v>
      </c>
      <c r="Y412">
        <f t="shared" si="137"/>
        <v>761.91</v>
      </c>
      <c r="AA412">
        <v>282658987</v>
      </c>
      <c r="AB412">
        <f>ROUND((AC412+AD412+AF412),6)</f>
        <v>875.76</v>
      </c>
      <c r="AC412">
        <f>ROUND((ES412),6)</f>
        <v>0</v>
      </c>
      <c r="AD412">
        <f>ROUND((((ET412)-(EU412))+AE412),6)</f>
        <v>0</v>
      </c>
      <c r="AE412">
        <f t="shared" si="138"/>
        <v>0</v>
      </c>
      <c r="AF412">
        <f t="shared" si="138"/>
        <v>875.76</v>
      </c>
      <c r="AG412">
        <f>ROUND((AP412),6)</f>
        <v>0</v>
      </c>
      <c r="AH412">
        <f t="shared" si="139"/>
        <v>5</v>
      </c>
      <c r="AI412">
        <f t="shared" si="139"/>
        <v>0</v>
      </c>
      <c r="AJ412">
        <f>(AS412)</f>
        <v>0</v>
      </c>
      <c r="AK412">
        <v>875.76</v>
      </c>
      <c r="AL412">
        <v>0</v>
      </c>
      <c r="AM412">
        <v>0</v>
      </c>
      <c r="AN412">
        <v>0</v>
      </c>
      <c r="AO412">
        <v>875.76</v>
      </c>
      <c r="AP412">
        <v>0</v>
      </c>
      <c r="AQ412">
        <v>5</v>
      </c>
      <c r="AR412">
        <v>0</v>
      </c>
      <c r="AS412">
        <v>0</v>
      </c>
      <c r="AT412">
        <v>197</v>
      </c>
      <c r="AU412">
        <v>60</v>
      </c>
      <c r="AV412">
        <v>1</v>
      </c>
      <c r="AW412">
        <v>1</v>
      </c>
      <c r="AZ412">
        <v>1</v>
      </c>
      <c r="BA412">
        <v>1.45</v>
      </c>
      <c r="BB412">
        <v>1.36</v>
      </c>
      <c r="BC412">
        <v>1.36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102</v>
      </c>
      <c r="BM412">
        <v>350011</v>
      </c>
      <c r="BN412">
        <v>0</v>
      </c>
      <c r="BO412" t="s">
        <v>85</v>
      </c>
      <c r="BP412">
        <v>1</v>
      </c>
      <c r="BQ412">
        <v>1</v>
      </c>
      <c r="BR412">
        <v>0</v>
      </c>
      <c r="BS412">
        <v>1.45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197</v>
      </c>
      <c r="CA412">
        <v>60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>(P412+Q412+S412)</f>
        <v>1269.8499999999999</v>
      </c>
      <c r="CQ412">
        <f>AC412*BC412</f>
        <v>0</v>
      </c>
      <c r="CR412">
        <f>(((ET412)*BB412-(EU412)*BS412)+AE412*BS412)</f>
        <v>0</v>
      </c>
      <c r="CS412">
        <f>AE412*BS412</f>
        <v>0</v>
      </c>
      <c r="CT412">
        <f>AF412*BA412</f>
        <v>1269.8519999999999</v>
      </c>
      <c r="CU412">
        <f t="shared" si="140"/>
        <v>0</v>
      </c>
      <c r="CV412">
        <f t="shared" si="140"/>
        <v>5</v>
      </c>
      <c r="CW412">
        <f t="shared" si="140"/>
        <v>0</v>
      </c>
      <c r="CX412">
        <f t="shared" si="140"/>
        <v>0</v>
      </c>
      <c r="CY412">
        <f>(((S412+R412)*AT412)/100)</f>
        <v>2501.6044999999999</v>
      </c>
      <c r="CZ412">
        <f>(((S412+R412)*AU412)/100)</f>
        <v>761.91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101</v>
      </c>
      <c r="DW412" t="s">
        <v>101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295507289</v>
      </c>
      <c r="EF412">
        <v>1</v>
      </c>
      <c r="EG412" t="s">
        <v>77</v>
      </c>
      <c r="EH412">
        <v>0</v>
      </c>
      <c r="EI412" t="s">
        <v>3</v>
      </c>
      <c r="EJ412">
        <v>1</v>
      </c>
      <c r="EK412">
        <v>350011</v>
      </c>
      <c r="EL412" t="s">
        <v>103</v>
      </c>
      <c r="EM412" t="s">
        <v>104</v>
      </c>
      <c r="EO412" t="s">
        <v>3</v>
      </c>
      <c r="EQ412">
        <v>131072</v>
      </c>
      <c r="ER412">
        <v>875.76</v>
      </c>
      <c r="ES412">
        <v>0</v>
      </c>
      <c r="ET412">
        <v>0</v>
      </c>
      <c r="EU412">
        <v>0</v>
      </c>
      <c r="EV412">
        <v>875.76</v>
      </c>
      <c r="EW412">
        <v>5</v>
      </c>
      <c r="EX412">
        <v>0</v>
      </c>
      <c r="EY412">
        <v>0</v>
      </c>
      <c r="FQ412">
        <v>0</v>
      </c>
      <c r="FR412">
        <f>ROUND(IF(BI412=3,GM412,0),2)</f>
        <v>0</v>
      </c>
      <c r="FS412">
        <v>0</v>
      </c>
      <c r="FX412">
        <v>197</v>
      </c>
      <c r="FY412">
        <v>60</v>
      </c>
      <c r="GA412" t="s">
        <v>3</v>
      </c>
      <c r="GD412">
        <v>1</v>
      </c>
      <c r="GF412">
        <v>370799555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>ROUND(IF(AND(BH412=3,BI412=3,FS412&lt;&gt;0),P412,0),2)</f>
        <v>0</v>
      </c>
      <c r="GM412">
        <f>ROUND(O412+X412+Y412,2)+GX412</f>
        <v>4533.3599999999997</v>
      </c>
      <c r="GN412">
        <f>IF(OR(BI412=0,BI412=1),GM412-GX412,0)</f>
        <v>4533.3599999999997</v>
      </c>
      <c r="GO412">
        <f>IF(BI412=2,GM412-GX412,0)</f>
        <v>0</v>
      </c>
      <c r="GP412">
        <f>IF(BI412=4,GM412-GX412,0)</f>
        <v>0</v>
      </c>
      <c r="GR412">
        <v>0</v>
      </c>
      <c r="GS412">
        <v>3</v>
      </c>
      <c r="GT412">
        <v>0</v>
      </c>
      <c r="GU412" t="s">
        <v>3</v>
      </c>
      <c r="GV412">
        <f>ROUND((GT412),6)</f>
        <v>0</v>
      </c>
      <c r="GW412">
        <v>1</v>
      </c>
      <c r="GX412">
        <f>ROUND(HC412*I412,2)</f>
        <v>0</v>
      </c>
      <c r="HA412">
        <v>0</v>
      </c>
      <c r="HB412">
        <v>0</v>
      </c>
      <c r="HC412">
        <f>GV412*GW412</f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">
      <c r="A413">
        <v>17</v>
      </c>
      <c r="B413">
        <v>1</v>
      </c>
      <c r="C413">
        <f>ROW(SmtRes!A31)</f>
        <v>31</v>
      </c>
      <c r="D413">
        <f>ROW(EtalonRes!A31)</f>
        <v>31</v>
      </c>
      <c r="E413" t="s">
        <v>151</v>
      </c>
      <c r="F413" t="s">
        <v>106</v>
      </c>
      <c r="G413" t="s">
        <v>107</v>
      </c>
      <c r="H413" t="s">
        <v>74</v>
      </c>
      <c r="I413">
        <v>1</v>
      </c>
      <c r="J413">
        <v>0</v>
      </c>
      <c r="K413">
        <v>1</v>
      </c>
      <c r="O413">
        <f>ROUND(CP413,2)</f>
        <v>412.16</v>
      </c>
      <c r="P413">
        <f>ROUND(CQ413*I413,2)</f>
        <v>0</v>
      </c>
      <c r="Q413">
        <f>ROUND(CR413*I413,2)</f>
        <v>0</v>
      </c>
      <c r="R413">
        <f>ROUND(CS413*I413,2)</f>
        <v>0</v>
      </c>
      <c r="S413">
        <f>ROUND(CT413*I413,2)</f>
        <v>412.16</v>
      </c>
      <c r="T413">
        <f>ROUND(CU413*I413,2)</f>
        <v>0</v>
      </c>
      <c r="U413">
        <f>ROUND(CV413*I413,7)</f>
        <v>1.1000000000000001</v>
      </c>
      <c r="V413">
        <f>ROUND(CW413*I413,7)</f>
        <v>0</v>
      </c>
      <c r="W413">
        <f>ROUND(CX413*I413,2)</f>
        <v>0</v>
      </c>
      <c r="X413">
        <f t="shared" si="137"/>
        <v>0</v>
      </c>
      <c r="Y413">
        <f t="shared" si="137"/>
        <v>0</v>
      </c>
      <c r="AA413">
        <v>282658987</v>
      </c>
      <c r="AB413">
        <f>ROUND((AC413+AD413+AF413),6)</f>
        <v>161</v>
      </c>
      <c r="AC413">
        <f>ROUND((ES413),6)</f>
        <v>0</v>
      </c>
      <c r="AD413">
        <f>ROUND((((ET413)-(EU413))+AE413),6)</f>
        <v>0</v>
      </c>
      <c r="AE413">
        <f t="shared" si="138"/>
        <v>0</v>
      </c>
      <c r="AF413">
        <f t="shared" si="138"/>
        <v>161</v>
      </c>
      <c r="AG413">
        <f>ROUND((AP413),6)</f>
        <v>0</v>
      </c>
      <c r="AH413">
        <f t="shared" si="139"/>
        <v>1.1000000000000001</v>
      </c>
      <c r="AI413">
        <f t="shared" si="139"/>
        <v>0</v>
      </c>
      <c r="AJ413">
        <f>(AS413)</f>
        <v>0</v>
      </c>
      <c r="AK413">
        <v>161</v>
      </c>
      <c r="AL413">
        <v>0</v>
      </c>
      <c r="AM413">
        <v>0</v>
      </c>
      <c r="AN413">
        <v>0</v>
      </c>
      <c r="AO413">
        <v>161</v>
      </c>
      <c r="AP413">
        <v>0</v>
      </c>
      <c r="AQ413">
        <v>1.1000000000000001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2.56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108</v>
      </c>
      <c r="BM413">
        <v>150</v>
      </c>
      <c r="BN413">
        <v>0</v>
      </c>
      <c r="BO413" t="s">
        <v>3</v>
      </c>
      <c r="BP413">
        <v>0</v>
      </c>
      <c r="BQ413">
        <v>1</v>
      </c>
      <c r="BR413">
        <v>0</v>
      </c>
      <c r="BS413">
        <v>2.56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>(P413+Q413+S413)</f>
        <v>412.16</v>
      </c>
      <c r="CQ413">
        <f>AC413*BC413</f>
        <v>0</v>
      </c>
      <c r="CR413">
        <f>(((ET413)*BB413-(EU413)*BS413)+AE413*BS413)</f>
        <v>0</v>
      </c>
      <c r="CS413">
        <f>AE413*BS413</f>
        <v>0</v>
      </c>
      <c r="CT413">
        <f>AF413*BA413</f>
        <v>412.16</v>
      </c>
      <c r="CU413">
        <f t="shared" si="140"/>
        <v>0</v>
      </c>
      <c r="CV413">
        <f t="shared" si="140"/>
        <v>1.1000000000000001</v>
      </c>
      <c r="CW413">
        <f t="shared" si="140"/>
        <v>0</v>
      </c>
      <c r="CX413">
        <f t="shared" si="140"/>
        <v>0</v>
      </c>
      <c r="CY413">
        <f>(((S413+R413)*AT413)/100)</f>
        <v>0</v>
      </c>
      <c r="CZ413">
        <f>(((S413+R413)*AU413)/100)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74</v>
      </c>
      <c r="DW413" t="s">
        <v>76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295507042</v>
      </c>
      <c r="EF413">
        <v>1</v>
      </c>
      <c r="EG413" t="s">
        <v>77</v>
      </c>
      <c r="EH413">
        <v>0</v>
      </c>
      <c r="EI413" t="s">
        <v>3</v>
      </c>
      <c r="EJ413">
        <v>1</v>
      </c>
      <c r="EK413">
        <v>150</v>
      </c>
      <c r="EL413" t="s">
        <v>78</v>
      </c>
      <c r="EM413" t="s">
        <v>79</v>
      </c>
      <c r="EO413" t="s">
        <v>3</v>
      </c>
      <c r="EQ413">
        <v>131072</v>
      </c>
      <c r="ER413">
        <v>161</v>
      </c>
      <c r="ES413">
        <v>0</v>
      </c>
      <c r="ET413">
        <v>0</v>
      </c>
      <c r="EU413">
        <v>0</v>
      </c>
      <c r="EV413">
        <v>161</v>
      </c>
      <c r="EW413">
        <v>1.1000000000000001</v>
      </c>
      <c r="EX413">
        <v>0</v>
      </c>
      <c r="EY413">
        <v>0</v>
      </c>
      <c r="FQ413">
        <v>0</v>
      </c>
      <c r="FR413">
        <f>ROUND(IF(BI413=3,GM413,0),2)</f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157404313</v>
      </c>
      <c r="GG413">
        <v>2</v>
      </c>
      <c r="GH413">
        <v>1</v>
      </c>
      <c r="GI413">
        <v>3</v>
      </c>
      <c r="GJ413">
        <v>0</v>
      </c>
      <c r="GK413">
        <v>0</v>
      </c>
      <c r="GL413">
        <f>ROUND(IF(AND(BH413=3,BI413=3,FS413&lt;&gt;0),P413,0),2)</f>
        <v>0</v>
      </c>
      <c r="GM413">
        <f>ROUND(O413+X413+Y413,2)+GX413</f>
        <v>412.16</v>
      </c>
      <c r="GN413">
        <f>IF(OR(BI413=0,BI413=1),GM413-GX413,0)</f>
        <v>412.16</v>
      </c>
      <c r="GO413">
        <f>IF(BI413=2,GM413-GX413,0)</f>
        <v>0</v>
      </c>
      <c r="GP413">
        <f>IF(BI413=4,GM413-GX413,0)</f>
        <v>0</v>
      </c>
      <c r="GR413">
        <v>0</v>
      </c>
      <c r="GS413">
        <v>3</v>
      </c>
      <c r="GT413">
        <v>0</v>
      </c>
      <c r="GU413" t="s">
        <v>3</v>
      </c>
      <c r="GV413">
        <f>ROUND((GT413),6)</f>
        <v>0</v>
      </c>
      <c r="GW413">
        <v>1</v>
      </c>
      <c r="GX413">
        <f>ROUND(HC413*I413,2)</f>
        <v>0</v>
      </c>
      <c r="HA413">
        <v>0</v>
      </c>
      <c r="HB413">
        <v>0</v>
      </c>
      <c r="HC413">
        <f>GV413*GW413</f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5" spans="1:245" x14ac:dyDescent="0.2">
      <c r="A415" s="2">
        <v>51</v>
      </c>
      <c r="B415" s="2">
        <f>B406</f>
        <v>1</v>
      </c>
      <c r="C415" s="2">
        <f>A406</f>
        <v>5</v>
      </c>
      <c r="D415" s="2">
        <f>ROW(A406)</f>
        <v>406</v>
      </c>
      <c r="E415" s="2"/>
      <c r="F415" s="2" t="str">
        <f>IF(F406&lt;&gt;"",F406,"")</f>
        <v>Новый подраздел</v>
      </c>
      <c r="G415" s="2" t="str">
        <f>IF(G406&lt;&gt;"",G406,"")</f>
        <v>Обслуживание 1 раз в 5 лет и 1-ый год эксплуатации  элегазовых колонковых выключателей  110 кВ</v>
      </c>
      <c r="H415" s="2">
        <v>0</v>
      </c>
      <c r="I415" s="2"/>
      <c r="J415" s="2"/>
      <c r="K415" s="2"/>
      <c r="L415" s="2"/>
      <c r="M415" s="2"/>
      <c r="N415" s="2"/>
      <c r="O415" s="2">
        <f t="shared" ref="O415:T415" si="141">ROUND(AB415,2)</f>
        <v>15316.57</v>
      </c>
      <c r="P415" s="2">
        <f t="shared" si="141"/>
        <v>0</v>
      </c>
      <c r="Q415" s="2">
        <f t="shared" si="141"/>
        <v>0</v>
      </c>
      <c r="R415" s="2">
        <f t="shared" si="141"/>
        <v>0</v>
      </c>
      <c r="S415" s="2">
        <f t="shared" si="141"/>
        <v>15316.57</v>
      </c>
      <c r="T415" s="2">
        <f t="shared" si="141"/>
        <v>0</v>
      </c>
      <c r="U415" s="2">
        <f>AH415</f>
        <v>35.1</v>
      </c>
      <c r="V415" s="2">
        <f>AI415</f>
        <v>0</v>
      </c>
      <c r="W415" s="2">
        <f>ROUND(AJ415,2)</f>
        <v>0</v>
      </c>
      <c r="X415" s="2">
        <f>ROUND(AK415,2)</f>
        <v>2501.6</v>
      </c>
      <c r="Y415" s="2">
        <f>ROUND(AL415,2)</f>
        <v>761.91</v>
      </c>
      <c r="Z415" s="2"/>
      <c r="AA415" s="2"/>
      <c r="AB415" s="2">
        <f>ROUND(SUMIF(AA410:AA413,"=282658987",O410:O413),2)</f>
        <v>15316.57</v>
      </c>
      <c r="AC415" s="2">
        <f>ROUND(SUMIF(AA410:AA413,"=282658987",P410:P413),2)</f>
        <v>0</v>
      </c>
      <c r="AD415" s="2">
        <f>ROUND(SUMIF(AA410:AA413,"=282658987",Q410:Q413),2)</f>
        <v>0</v>
      </c>
      <c r="AE415" s="2">
        <f>ROUND(SUMIF(AA410:AA413,"=282658987",R410:R413),2)</f>
        <v>0</v>
      </c>
      <c r="AF415" s="2">
        <f>ROUND(SUMIF(AA410:AA413,"=282658987",S410:S413),2)</f>
        <v>15316.57</v>
      </c>
      <c r="AG415" s="2">
        <f>ROUND(SUMIF(AA410:AA413,"=282658987",T410:T413),2)</f>
        <v>0</v>
      </c>
      <c r="AH415" s="2">
        <f>SUMIF(AA410:AA413,"=282658987",U410:U413)</f>
        <v>35.1</v>
      </c>
      <c r="AI415" s="2">
        <f>SUMIF(AA410:AA413,"=282658987",V410:V413)</f>
        <v>0</v>
      </c>
      <c r="AJ415" s="2">
        <f>ROUND(SUMIF(AA410:AA413,"=282658987",W410:W413),2)</f>
        <v>0</v>
      </c>
      <c r="AK415" s="2">
        <f>ROUND(SUMIF(AA410:AA413,"=282658987",X410:X413),2)</f>
        <v>2501.6</v>
      </c>
      <c r="AL415" s="2">
        <f>ROUND(SUMIF(AA410:AA413,"=282658987",Y410:Y413),2)</f>
        <v>761.91</v>
      </c>
      <c r="AM415" s="2"/>
      <c r="AN415" s="2"/>
      <c r="AO415" s="2">
        <f t="shared" ref="AO415:BD415" si="142">ROUND(BX415,2)</f>
        <v>0</v>
      </c>
      <c r="AP415" s="2">
        <f t="shared" si="142"/>
        <v>0</v>
      </c>
      <c r="AQ415" s="2">
        <f t="shared" si="142"/>
        <v>0</v>
      </c>
      <c r="AR415" s="2">
        <f t="shared" si="142"/>
        <v>18580.080000000002</v>
      </c>
      <c r="AS415" s="2">
        <f t="shared" si="142"/>
        <v>18580.080000000002</v>
      </c>
      <c r="AT415" s="2">
        <f t="shared" si="142"/>
        <v>0</v>
      </c>
      <c r="AU415" s="2">
        <f t="shared" si="142"/>
        <v>0</v>
      </c>
      <c r="AV415" s="2">
        <f t="shared" si="142"/>
        <v>0</v>
      </c>
      <c r="AW415" s="2">
        <f t="shared" si="142"/>
        <v>0</v>
      </c>
      <c r="AX415" s="2">
        <f t="shared" si="142"/>
        <v>0</v>
      </c>
      <c r="AY415" s="2">
        <f t="shared" si="142"/>
        <v>0</v>
      </c>
      <c r="AZ415" s="2">
        <f t="shared" si="142"/>
        <v>0</v>
      </c>
      <c r="BA415" s="2">
        <f t="shared" si="142"/>
        <v>0</v>
      </c>
      <c r="BB415" s="2">
        <f t="shared" si="142"/>
        <v>0</v>
      </c>
      <c r="BC415" s="2">
        <f t="shared" si="142"/>
        <v>0</v>
      </c>
      <c r="BD415" s="2">
        <f t="shared" si="142"/>
        <v>0</v>
      </c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>
        <f>ROUND(SUMIF(AA410:AA413,"=282658987",FQ410:FQ413),2)</f>
        <v>0</v>
      </c>
      <c r="BY415" s="2">
        <f>ROUND(SUMIF(AA410:AA413,"=282658987",FR410:FR413),2)</f>
        <v>0</v>
      </c>
      <c r="BZ415" s="2">
        <f>ROUND(SUMIF(AA410:AA413,"=282658987",GL410:GL413),2)</f>
        <v>0</v>
      </c>
      <c r="CA415" s="2">
        <f>ROUND(SUMIF(AA410:AA413,"=282658987",GM410:GM413),2)</f>
        <v>18580.080000000002</v>
      </c>
      <c r="CB415" s="2">
        <f>ROUND(SUMIF(AA410:AA413,"=282658987",GN410:GN413),2)</f>
        <v>18580.080000000002</v>
      </c>
      <c r="CC415" s="2">
        <f>ROUND(SUMIF(AA410:AA413,"=282658987",GO410:GO413),2)</f>
        <v>0</v>
      </c>
      <c r="CD415" s="2">
        <f>ROUND(SUMIF(AA410:AA413,"=282658987",GP410:GP413),2)</f>
        <v>0</v>
      </c>
      <c r="CE415" s="2">
        <f>AC415-BX415</f>
        <v>0</v>
      </c>
      <c r="CF415" s="2">
        <f>AC415-BY415</f>
        <v>0</v>
      </c>
      <c r="CG415" s="2">
        <f>BX415-BZ415</f>
        <v>0</v>
      </c>
      <c r="CH415" s="2">
        <f>AC415-BX415-BY415+BZ415</f>
        <v>0</v>
      </c>
      <c r="CI415" s="2">
        <f>BY415-BZ415</f>
        <v>0</v>
      </c>
      <c r="CJ415" s="2">
        <f>ROUND(SUMIF(AA410:AA413,"=282658987",GX410:GX413),2)</f>
        <v>0</v>
      </c>
      <c r="CK415" s="2">
        <f>ROUND(SUMIF(AA410:AA413,"=282658987",GY410:GY413),2)</f>
        <v>0</v>
      </c>
      <c r="CL415" s="2">
        <f>ROUND(SUMIF(AA410:AA413,"=282658987",GZ410:GZ413),2)</f>
        <v>0</v>
      </c>
      <c r="CM415" s="2">
        <f>ROUND(SUMIF(AA410:AA413,"=282658987",HD410:HD413),2)</f>
        <v>0</v>
      </c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>
        <v>0</v>
      </c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201</v>
      </c>
      <c r="F417" s="4">
        <f>ROUND(Source!O415,O417)</f>
        <v>15316.57</v>
      </c>
      <c r="G417" s="4" t="s">
        <v>16</v>
      </c>
      <c r="H417" s="4" t="s">
        <v>17</v>
      </c>
      <c r="I417" s="4"/>
      <c r="J417" s="4"/>
      <c r="K417" s="4">
        <v>201</v>
      </c>
      <c r="L417" s="4">
        <v>1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15316.57</v>
      </c>
      <c r="X417" s="4">
        <v>1</v>
      </c>
      <c r="Y417" s="4">
        <v>15316.57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202</v>
      </c>
      <c r="F418" s="4">
        <f>ROUND(Source!P415,O418)</f>
        <v>0</v>
      </c>
      <c r="G418" s="4" t="s">
        <v>18</v>
      </c>
      <c r="H418" s="4" t="s">
        <v>19</v>
      </c>
      <c r="I418" s="4"/>
      <c r="J418" s="4"/>
      <c r="K418" s="4">
        <v>202</v>
      </c>
      <c r="L418" s="4">
        <v>2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222</v>
      </c>
      <c r="F419" s="4">
        <f>ROUND(Source!AO415,O419)</f>
        <v>0</v>
      </c>
      <c r="G419" s="4" t="s">
        <v>20</v>
      </c>
      <c r="H419" s="4" t="s">
        <v>21</v>
      </c>
      <c r="I419" s="4"/>
      <c r="J419" s="4"/>
      <c r="K419" s="4">
        <v>222</v>
      </c>
      <c r="L419" s="4">
        <v>3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225</v>
      </c>
      <c r="F420" s="4">
        <f>ROUND(Source!AV415,O420)</f>
        <v>0</v>
      </c>
      <c r="G420" s="4" t="s">
        <v>22</v>
      </c>
      <c r="H420" s="4" t="s">
        <v>23</v>
      </c>
      <c r="I420" s="4"/>
      <c r="J420" s="4"/>
      <c r="K420" s="4">
        <v>225</v>
      </c>
      <c r="L420" s="4">
        <v>4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226</v>
      </c>
      <c r="F421" s="4">
        <f>ROUND(Source!AW415,O421)</f>
        <v>0</v>
      </c>
      <c r="G421" s="4" t="s">
        <v>24</v>
      </c>
      <c r="H421" s="4" t="s">
        <v>25</v>
      </c>
      <c r="I421" s="4"/>
      <c r="J421" s="4"/>
      <c r="K421" s="4">
        <v>226</v>
      </c>
      <c r="L421" s="4">
        <v>5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227</v>
      </c>
      <c r="F422" s="4">
        <f>ROUND(Source!AX415,O422)</f>
        <v>0</v>
      </c>
      <c r="G422" s="4" t="s">
        <v>26</v>
      </c>
      <c r="H422" s="4" t="s">
        <v>27</v>
      </c>
      <c r="I422" s="4"/>
      <c r="J422" s="4"/>
      <c r="K422" s="4">
        <v>227</v>
      </c>
      <c r="L422" s="4">
        <v>6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228</v>
      </c>
      <c r="F423" s="4">
        <f>ROUND(Source!AY415,O423)</f>
        <v>0</v>
      </c>
      <c r="G423" s="4" t="s">
        <v>28</v>
      </c>
      <c r="H423" s="4" t="s">
        <v>29</v>
      </c>
      <c r="I423" s="4"/>
      <c r="J423" s="4"/>
      <c r="K423" s="4">
        <v>228</v>
      </c>
      <c r="L423" s="4">
        <v>7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216</v>
      </c>
      <c r="F424" s="4">
        <f>ROUND(Source!AP415,O424)</f>
        <v>0</v>
      </c>
      <c r="G424" s="4" t="s">
        <v>30</v>
      </c>
      <c r="H424" s="4" t="s">
        <v>31</v>
      </c>
      <c r="I424" s="4"/>
      <c r="J424" s="4"/>
      <c r="K424" s="4">
        <v>216</v>
      </c>
      <c r="L424" s="4">
        <v>8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223</v>
      </c>
      <c r="F425" s="4">
        <f>ROUND(Source!AQ415,O425)</f>
        <v>0</v>
      </c>
      <c r="G425" s="4" t="s">
        <v>32</v>
      </c>
      <c r="H425" s="4" t="s">
        <v>33</v>
      </c>
      <c r="I425" s="4"/>
      <c r="J425" s="4"/>
      <c r="K425" s="4">
        <v>223</v>
      </c>
      <c r="L425" s="4">
        <v>9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229</v>
      </c>
      <c r="F426" s="4">
        <f>ROUND(Source!AZ415,O426)</f>
        <v>0</v>
      </c>
      <c r="G426" s="4" t="s">
        <v>34</v>
      </c>
      <c r="H426" s="4" t="s">
        <v>35</v>
      </c>
      <c r="I426" s="4"/>
      <c r="J426" s="4"/>
      <c r="K426" s="4">
        <v>229</v>
      </c>
      <c r="L426" s="4">
        <v>10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203</v>
      </c>
      <c r="F427" s="4">
        <f>ROUND(Source!Q415,O427)</f>
        <v>0</v>
      </c>
      <c r="G427" s="4" t="s">
        <v>36</v>
      </c>
      <c r="H427" s="4" t="s">
        <v>37</v>
      </c>
      <c r="I427" s="4"/>
      <c r="J427" s="4"/>
      <c r="K427" s="4">
        <v>203</v>
      </c>
      <c r="L427" s="4">
        <v>11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231</v>
      </c>
      <c r="F428" s="4">
        <f>ROUND(Source!BB415,O428)</f>
        <v>0</v>
      </c>
      <c r="G428" s="4" t="s">
        <v>38</v>
      </c>
      <c r="H428" s="4" t="s">
        <v>39</v>
      </c>
      <c r="I428" s="4"/>
      <c r="J428" s="4"/>
      <c r="K428" s="4">
        <v>231</v>
      </c>
      <c r="L428" s="4">
        <v>12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204</v>
      </c>
      <c r="F429" s="4">
        <f>ROUND(Source!R415,O429)</f>
        <v>0</v>
      </c>
      <c r="G429" s="4" t="s">
        <v>40</v>
      </c>
      <c r="H429" s="4" t="s">
        <v>41</v>
      </c>
      <c r="I429" s="4"/>
      <c r="J429" s="4"/>
      <c r="K429" s="4">
        <v>204</v>
      </c>
      <c r="L429" s="4">
        <v>13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205</v>
      </c>
      <c r="F430" s="4">
        <f>ROUND(Source!S415,O430)</f>
        <v>15316.57</v>
      </c>
      <c r="G430" s="4" t="s">
        <v>42</v>
      </c>
      <c r="H430" s="4" t="s">
        <v>43</v>
      </c>
      <c r="I430" s="4"/>
      <c r="J430" s="4"/>
      <c r="K430" s="4">
        <v>205</v>
      </c>
      <c r="L430" s="4">
        <v>14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15316.57</v>
      </c>
      <c r="X430" s="4">
        <v>1</v>
      </c>
      <c r="Y430" s="4">
        <v>15316.57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232</v>
      </c>
      <c r="F431" s="4">
        <f>ROUND(Source!BC415,O431)</f>
        <v>0</v>
      </c>
      <c r="G431" s="4" t="s">
        <v>44</v>
      </c>
      <c r="H431" s="4" t="s">
        <v>45</v>
      </c>
      <c r="I431" s="4"/>
      <c r="J431" s="4"/>
      <c r="K431" s="4">
        <v>232</v>
      </c>
      <c r="L431" s="4">
        <v>15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214</v>
      </c>
      <c r="F432" s="4">
        <f>ROUND(Source!AS415,O432)</f>
        <v>18580.080000000002</v>
      </c>
      <c r="G432" s="4" t="s">
        <v>46</v>
      </c>
      <c r="H432" s="4" t="s">
        <v>47</v>
      </c>
      <c r="I432" s="4"/>
      <c r="J432" s="4"/>
      <c r="K432" s="4">
        <v>214</v>
      </c>
      <c r="L432" s="4">
        <v>16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18580.080000000002</v>
      </c>
      <c r="X432" s="4">
        <v>1</v>
      </c>
      <c r="Y432" s="4">
        <v>18580.080000000002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215</v>
      </c>
      <c r="F433" s="4">
        <f>ROUND(Source!AT415,O433)</f>
        <v>0</v>
      </c>
      <c r="G433" s="4" t="s">
        <v>48</v>
      </c>
      <c r="H433" s="4" t="s">
        <v>49</v>
      </c>
      <c r="I433" s="4"/>
      <c r="J433" s="4"/>
      <c r="K433" s="4">
        <v>215</v>
      </c>
      <c r="L433" s="4">
        <v>17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217</v>
      </c>
      <c r="F434" s="4">
        <f>ROUND(Source!AU415,O434)</f>
        <v>0</v>
      </c>
      <c r="G434" s="4" t="s">
        <v>50</v>
      </c>
      <c r="H434" s="4" t="s">
        <v>51</v>
      </c>
      <c r="I434" s="4"/>
      <c r="J434" s="4"/>
      <c r="K434" s="4">
        <v>217</v>
      </c>
      <c r="L434" s="4">
        <v>18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230</v>
      </c>
      <c r="F435" s="4">
        <f>ROUND(Source!BA415,O435)</f>
        <v>0</v>
      </c>
      <c r="G435" s="4" t="s">
        <v>52</v>
      </c>
      <c r="H435" s="4" t="s">
        <v>53</v>
      </c>
      <c r="I435" s="4"/>
      <c r="J435" s="4"/>
      <c r="K435" s="4">
        <v>230</v>
      </c>
      <c r="L435" s="4">
        <v>19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206</v>
      </c>
      <c r="F436" s="4">
        <f>ROUND(Source!T415,O436)</f>
        <v>0</v>
      </c>
      <c r="G436" s="4" t="s">
        <v>54</v>
      </c>
      <c r="H436" s="4" t="s">
        <v>55</v>
      </c>
      <c r="I436" s="4"/>
      <c r="J436" s="4"/>
      <c r="K436" s="4">
        <v>206</v>
      </c>
      <c r="L436" s="4">
        <v>20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207</v>
      </c>
      <c r="F437" s="4">
        <f>ROUND(Source!U415,O437)</f>
        <v>35.1</v>
      </c>
      <c r="G437" s="4" t="s">
        <v>56</v>
      </c>
      <c r="H437" s="4" t="s">
        <v>57</v>
      </c>
      <c r="I437" s="4"/>
      <c r="J437" s="4"/>
      <c r="K437" s="4">
        <v>207</v>
      </c>
      <c r="L437" s="4">
        <v>21</v>
      </c>
      <c r="M437" s="4">
        <v>3</v>
      </c>
      <c r="N437" s="4" t="s">
        <v>3</v>
      </c>
      <c r="O437" s="4">
        <v>7</v>
      </c>
      <c r="P437" s="4"/>
      <c r="Q437" s="4"/>
      <c r="R437" s="4"/>
      <c r="S437" s="4"/>
      <c r="T437" s="4"/>
      <c r="U437" s="4"/>
      <c r="V437" s="4"/>
      <c r="W437" s="4">
        <v>35.1</v>
      </c>
      <c r="X437" s="4">
        <v>1</v>
      </c>
      <c r="Y437" s="4">
        <v>35.1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208</v>
      </c>
      <c r="F438" s="4">
        <f>ROUND(Source!V415,O438)</f>
        <v>0</v>
      </c>
      <c r="G438" s="4" t="s">
        <v>58</v>
      </c>
      <c r="H438" s="4" t="s">
        <v>59</v>
      </c>
      <c r="I438" s="4"/>
      <c r="J438" s="4"/>
      <c r="K438" s="4">
        <v>208</v>
      </c>
      <c r="L438" s="4">
        <v>22</v>
      </c>
      <c r="M438" s="4">
        <v>3</v>
      </c>
      <c r="N438" s="4" t="s">
        <v>3</v>
      </c>
      <c r="O438" s="4">
        <v>7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209</v>
      </c>
      <c r="F439" s="4">
        <f>ROUND(Source!W415,O439)</f>
        <v>0</v>
      </c>
      <c r="G439" s="4" t="s">
        <v>60</v>
      </c>
      <c r="H439" s="4" t="s">
        <v>61</v>
      </c>
      <c r="I439" s="4"/>
      <c r="J439" s="4"/>
      <c r="K439" s="4">
        <v>209</v>
      </c>
      <c r="L439" s="4">
        <v>23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233</v>
      </c>
      <c r="F440" s="4">
        <f>ROUND(Source!BD415,O440)</f>
        <v>0</v>
      </c>
      <c r="G440" s="4" t="s">
        <v>62</v>
      </c>
      <c r="H440" s="4" t="s">
        <v>63</v>
      </c>
      <c r="I440" s="4"/>
      <c r="J440" s="4"/>
      <c r="K440" s="4">
        <v>233</v>
      </c>
      <c r="L440" s="4">
        <v>24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210</v>
      </c>
      <c r="F441" s="4">
        <f>ROUND(Source!X415,O441)</f>
        <v>2501.6</v>
      </c>
      <c r="G441" s="4" t="s">
        <v>64</v>
      </c>
      <c r="H441" s="4" t="s">
        <v>65</v>
      </c>
      <c r="I441" s="4"/>
      <c r="J441" s="4"/>
      <c r="K441" s="4">
        <v>210</v>
      </c>
      <c r="L441" s="4">
        <v>25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2501.6</v>
      </c>
      <c r="X441" s="4">
        <v>1</v>
      </c>
      <c r="Y441" s="4">
        <v>2501.6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211</v>
      </c>
      <c r="F442" s="4">
        <f>ROUND(Source!Y415,O442)</f>
        <v>761.91</v>
      </c>
      <c r="G442" s="4" t="s">
        <v>66</v>
      </c>
      <c r="H442" s="4" t="s">
        <v>67</v>
      </c>
      <c r="I442" s="4"/>
      <c r="J442" s="4"/>
      <c r="K442" s="4">
        <v>211</v>
      </c>
      <c r="L442" s="4">
        <v>26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761.91</v>
      </c>
      <c r="X442" s="4">
        <v>1</v>
      </c>
      <c r="Y442" s="4">
        <v>761.91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224</v>
      </c>
      <c r="F443" s="4">
        <f>ROUND(Source!AR415,O443)</f>
        <v>18580.080000000002</v>
      </c>
      <c r="G443" s="4" t="s">
        <v>68</v>
      </c>
      <c r="H443" s="4" t="s">
        <v>69</v>
      </c>
      <c r="I443" s="4"/>
      <c r="J443" s="4"/>
      <c r="K443" s="4">
        <v>224</v>
      </c>
      <c r="L443" s="4">
        <v>27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18580.079999999998</v>
      </c>
      <c r="X443" s="4">
        <v>1</v>
      </c>
      <c r="Y443" s="4">
        <v>18580.079999999998</v>
      </c>
      <c r="Z443" s="4"/>
      <c r="AA443" s="4"/>
      <c r="AB443" s="4"/>
    </row>
    <row r="445" spans="1:206" x14ac:dyDescent="0.2">
      <c r="A445" s="2">
        <v>51</v>
      </c>
      <c r="B445" s="2">
        <f>B291</f>
        <v>1</v>
      </c>
      <c r="C445" s="2">
        <f>A291</f>
        <v>4</v>
      </c>
      <c r="D445" s="2">
        <f>ROW(A291)</f>
        <v>291</v>
      </c>
      <c r="E445" s="2"/>
      <c r="F445" s="2" t="str">
        <f>IF(F291&lt;&gt;"",F291,"")</f>
        <v>Новый раздел</v>
      </c>
      <c r="G445" s="2" t="str">
        <f>IF(G291&lt;&gt;"",G291,"")</f>
        <v>Отдельностоящие колонковые выключтели 110-220кВ</v>
      </c>
      <c r="H445" s="2">
        <v>0</v>
      </c>
      <c r="I445" s="2"/>
      <c r="J445" s="2"/>
      <c r="K445" s="2"/>
      <c r="L445" s="2"/>
      <c r="M445" s="2"/>
      <c r="N445" s="2"/>
      <c r="O445" s="2">
        <f t="shared" ref="O445:T445" si="143">ROUND(O301+O340+O376+O415+AB445,2)</f>
        <v>68725.94</v>
      </c>
      <c r="P445" s="2">
        <f t="shared" si="143"/>
        <v>0</v>
      </c>
      <c r="Q445" s="2">
        <f t="shared" si="143"/>
        <v>0</v>
      </c>
      <c r="R445" s="2">
        <f t="shared" si="143"/>
        <v>0</v>
      </c>
      <c r="S445" s="2">
        <f t="shared" si="143"/>
        <v>68725.94</v>
      </c>
      <c r="T445" s="2">
        <f t="shared" si="143"/>
        <v>0</v>
      </c>
      <c r="U445" s="2">
        <f>U301+U340+U376+U415+AH445</f>
        <v>150.19999999999999</v>
      </c>
      <c r="V445" s="2">
        <f>V301+V340+V376+V415+AI445</f>
        <v>0</v>
      </c>
      <c r="W445" s="2">
        <f>ROUND(W301+W340+W376+W415+AJ445,2)</f>
        <v>0</v>
      </c>
      <c r="X445" s="2">
        <f>ROUND(X301+X340+X376+X415+AK445,2)</f>
        <v>5003.2</v>
      </c>
      <c r="Y445" s="2">
        <f>ROUND(Y301+Y340+Y376+Y415+AL445,2)</f>
        <v>1523.82</v>
      </c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>
        <f t="shared" ref="AO445:BD445" si="144">ROUND(AO301+AO340+AO376+AO415+BX445,2)</f>
        <v>0</v>
      </c>
      <c r="AP445" s="2">
        <f t="shared" si="144"/>
        <v>0</v>
      </c>
      <c r="AQ445" s="2">
        <f t="shared" si="144"/>
        <v>0</v>
      </c>
      <c r="AR445" s="2">
        <f t="shared" si="144"/>
        <v>75252.960000000006</v>
      </c>
      <c r="AS445" s="2">
        <f t="shared" si="144"/>
        <v>75252.960000000006</v>
      </c>
      <c r="AT445" s="2">
        <f t="shared" si="144"/>
        <v>0</v>
      </c>
      <c r="AU445" s="2">
        <f t="shared" si="144"/>
        <v>0</v>
      </c>
      <c r="AV445" s="2">
        <f t="shared" si="144"/>
        <v>0</v>
      </c>
      <c r="AW445" s="2">
        <f t="shared" si="144"/>
        <v>0</v>
      </c>
      <c r="AX445" s="2">
        <f t="shared" si="144"/>
        <v>0</v>
      </c>
      <c r="AY445" s="2">
        <f t="shared" si="144"/>
        <v>0</v>
      </c>
      <c r="AZ445" s="2">
        <f t="shared" si="144"/>
        <v>0</v>
      </c>
      <c r="BA445" s="2">
        <f t="shared" si="144"/>
        <v>0</v>
      </c>
      <c r="BB445" s="2">
        <f t="shared" si="144"/>
        <v>0</v>
      </c>
      <c r="BC445" s="2">
        <f t="shared" si="144"/>
        <v>0</v>
      </c>
      <c r="BD445" s="2">
        <f t="shared" si="144"/>
        <v>0</v>
      </c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>
        <v>0</v>
      </c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201</v>
      </c>
      <c r="F447" s="4">
        <f>ROUND(Source!O445,O447)</f>
        <v>68725.94</v>
      </c>
      <c r="G447" s="4" t="s">
        <v>16</v>
      </c>
      <c r="H447" s="4" t="s">
        <v>17</v>
      </c>
      <c r="I447" s="4"/>
      <c r="J447" s="4"/>
      <c r="K447" s="4">
        <v>201</v>
      </c>
      <c r="L447" s="4">
        <v>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68725.94</v>
      </c>
      <c r="X447" s="4">
        <v>1</v>
      </c>
      <c r="Y447" s="4">
        <v>68725.94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202</v>
      </c>
      <c r="F448" s="4">
        <f>ROUND(Source!P445,O448)</f>
        <v>0</v>
      </c>
      <c r="G448" s="4" t="s">
        <v>18</v>
      </c>
      <c r="H448" s="4" t="s">
        <v>19</v>
      </c>
      <c r="I448" s="4"/>
      <c r="J448" s="4"/>
      <c r="K448" s="4">
        <v>202</v>
      </c>
      <c r="L448" s="4">
        <v>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222</v>
      </c>
      <c r="F449" s="4">
        <f>ROUND(Source!AO445,O449)</f>
        <v>0</v>
      </c>
      <c r="G449" s="4" t="s">
        <v>20</v>
      </c>
      <c r="H449" s="4" t="s">
        <v>21</v>
      </c>
      <c r="I449" s="4"/>
      <c r="J449" s="4"/>
      <c r="K449" s="4">
        <v>222</v>
      </c>
      <c r="L449" s="4">
        <v>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225</v>
      </c>
      <c r="F450" s="4">
        <f>ROUND(Source!AV445,O450)</f>
        <v>0</v>
      </c>
      <c r="G450" s="4" t="s">
        <v>22</v>
      </c>
      <c r="H450" s="4" t="s">
        <v>23</v>
      </c>
      <c r="I450" s="4"/>
      <c r="J450" s="4"/>
      <c r="K450" s="4">
        <v>225</v>
      </c>
      <c r="L450" s="4">
        <v>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226</v>
      </c>
      <c r="F451" s="4">
        <f>ROUND(Source!AW445,O451)</f>
        <v>0</v>
      </c>
      <c r="G451" s="4" t="s">
        <v>24</v>
      </c>
      <c r="H451" s="4" t="s">
        <v>25</v>
      </c>
      <c r="I451" s="4"/>
      <c r="J451" s="4"/>
      <c r="K451" s="4">
        <v>226</v>
      </c>
      <c r="L451" s="4">
        <v>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227</v>
      </c>
      <c r="F452" s="4">
        <f>ROUND(Source!AX445,O452)</f>
        <v>0</v>
      </c>
      <c r="G452" s="4" t="s">
        <v>26</v>
      </c>
      <c r="H452" s="4" t="s">
        <v>27</v>
      </c>
      <c r="I452" s="4"/>
      <c r="J452" s="4"/>
      <c r="K452" s="4">
        <v>227</v>
      </c>
      <c r="L452" s="4">
        <v>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228</v>
      </c>
      <c r="F453" s="4">
        <f>ROUND(Source!AY445,O453)</f>
        <v>0</v>
      </c>
      <c r="G453" s="4" t="s">
        <v>28</v>
      </c>
      <c r="H453" s="4" t="s">
        <v>29</v>
      </c>
      <c r="I453" s="4"/>
      <c r="J453" s="4"/>
      <c r="K453" s="4">
        <v>228</v>
      </c>
      <c r="L453" s="4">
        <v>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216</v>
      </c>
      <c r="F454" s="4">
        <f>ROUND(Source!AP445,O454)</f>
        <v>0</v>
      </c>
      <c r="G454" s="4" t="s">
        <v>30</v>
      </c>
      <c r="H454" s="4" t="s">
        <v>31</v>
      </c>
      <c r="I454" s="4"/>
      <c r="J454" s="4"/>
      <c r="K454" s="4">
        <v>216</v>
      </c>
      <c r="L454" s="4">
        <v>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223</v>
      </c>
      <c r="F455" s="4">
        <f>ROUND(Source!AQ445,O455)</f>
        <v>0</v>
      </c>
      <c r="G455" s="4" t="s">
        <v>32</v>
      </c>
      <c r="H455" s="4" t="s">
        <v>33</v>
      </c>
      <c r="I455" s="4"/>
      <c r="J455" s="4"/>
      <c r="K455" s="4">
        <v>223</v>
      </c>
      <c r="L455" s="4">
        <v>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229</v>
      </c>
      <c r="F456" s="4">
        <f>ROUND(Source!AZ445,O456)</f>
        <v>0</v>
      </c>
      <c r="G456" s="4" t="s">
        <v>34</v>
      </c>
      <c r="H456" s="4" t="s">
        <v>35</v>
      </c>
      <c r="I456" s="4"/>
      <c r="J456" s="4"/>
      <c r="K456" s="4">
        <v>229</v>
      </c>
      <c r="L456" s="4">
        <v>10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203</v>
      </c>
      <c r="F457" s="4">
        <f>ROUND(Source!Q445,O457)</f>
        <v>0</v>
      </c>
      <c r="G457" s="4" t="s">
        <v>36</v>
      </c>
      <c r="H457" s="4" t="s">
        <v>37</v>
      </c>
      <c r="I457" s="4"/>
      <c r="J457" s="4"/>
      <c r="K457" s="4">
        <v>203</v>
      </c>
      <c r="L457" s="4">
        <v>11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231</v>
      </c>
      <c r="F458" s="4">
        <f>ROUND(Source!BB445,O458)</f>
        <v>0</v>
      </c>
      <c r="G458" s="4" t="s">
        <v>38</v>
      </c>
      <c r="H458" s="4" t="s">
        <v>39</v>
      </c>
      <c r="I458" s="4"/>
      <c r="J458" s="4"/>
      <c r="K458" s="4">
        <v>231</v>
      </c>
      <c r="L458" s="4">
        <v>12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204</v>
      </c>
      <c r="F459" s="4">
        <f>ROUND(Source!R445,O459)</f>
        <v>0</v>
      </c>
      <c r="G459" s="4" t="s">
        <v>40</v>
      </c>
      <c r="H459" s="4" t="s">
        <v>41</v>
      </c>
      <c r="I459" s="4"/>
      <c r="J459" s="4"/>
      <c r="K459" s="4">
        <v>204</v>
      </c>
      <c r="L459" s="4">
        <v>13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205</v>
      </c>
      <c r="F460" s="4">
        <f>ROUND(Source!S445,O460)</f>
        <v>68725.94</v>
      </c>
      <c r="G460" s="4" t="s">
        <v>42</v>
      </c>
      <c r="H460" s="4" t="s">
        <v>43</v>
      </c>
      <c r="I460" s="4"/>
      <c r="J460" s="4"/>
      <c r="K460" s="4">
        <v>205</v>
      </c>
      <c r="L460" s="4">
        <v>14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68725.94</v>
      </c>
      <c r="X460" s="4">
        <v>1</v>
      </c>
      <c r="Y460" s="4">
        <v>68725.94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232</v>
      </c>
      <c r="F461" s="4">
        <f>ROUND(Source!BC445,O461)</f>
        <v>0</v>
      </c>
      <c r="G461" s="4" t="s">
        <v>44</v>
      </c>
      <c r="H461" s="4" t="s">
        <v>45</v>
      </c>
      <c r="I461" s="4"/>
      <c r="J461" s="4"/>
      <c r="K461" s="4">
        <v>232</v>
      </c>
      <c r="L461" s="4">
        <v>15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214</v>
      </c>
      <c r="F462" s="4">
        <f>ROUND(Source!AS445,O462)</f>
        <v>75252.960000000006</v>
      </c>
      <c r="G462" s="4" t="s">
        <v>46</v>
      </c>
      <c r="H462" s="4" t="s">
        <v>47</v>
      </c>
      <c r="I462" s="4"/>
      <c r="J462" s="4"/>
      <c r="K462" s="4">
        <v>214</v>
      </c>
      <c r="L462" s="4">
        <v>16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75252.960000000006</v>
      </c>
      <c r="X462" s="4">
        <v>1</v>
      </c>
      <c r="Y462" s="4">
        <v>75252.960000000006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215</v>
      </c>
      <c r="F463" s="4">
        <f>ROUND(Source!AT445,O463)</f>
        <v>0</v>
      </c>
      <c r="G463" s="4" t="s">
        <v>48</v>
      </c>
      <c r="H463" s="4" t="s">
        <v>49</v>
      </c>
      <c r="I463" s="4"/>
      <c r="J463" s="4"/>
      <c r="K463" s="4">
        <v>215</v>
      </c>
      <c r="L463" s="4">
        <v>17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217</v>
      </c>
      <c r="F464" s="4">
        <f>ROUND(Source!AU445,O464)</f>
        <v>0</v>
      </c>
      <c r="G464" s="4" t="s">
        <v>50</v>
      </c>
      <c r="H464" s="4" t="s">
        <v>51</v>
      </c>
      <c r="I464" s="4"/>
      <c r="J464" s="4"/>
      <c r="K464" s="4">
        <v>217</v>
      </c>
      <c r="L464" s="4">
        <v>18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230</v>
      </c>
      <c r="F465" s="4">
        <f>ROUND(Source!BA445,O465)</f>
        <v>0</v>
      </c>
      <c r="G465" s="4" t="s">
        <v>52</v>
      </c>
      <c r="H465" s="4" t="s">
        <v>53</v>
      </c>
      <c r="I465" s="4"/>
      <c r="J465" s="4"/>
      <c r="K465" s="4">
        <v>230</v>
      </c>
      <c r="L465" s="4">
        <v>19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206</v>
      </c>
      <c r="F466" s="4">
        <f>ROUND(Source!T445,O466)</f>
        <v>0</v>
      </c>
      <c r="G466" s="4" t="s">
        <v>54</v>
      </c>
      <c r="H466" s="4" t="s">
        <v>55</v>
      </c>
      <c r="I466" s="4"/>
      <c r="J466" s="4"/>
      <c r="K466" s="4">
        <v>206</v>
      </c>
      <c r="L466" s="4">
        <v>20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207</v>
      </c>
      <c r="F467" s="4">
        <f>ROUND(Source!U445,O467)</f>
        <v>150.19999999999999</v>
      </c>
      <c r="G467" s="4" t="s">
        <v>56</v>
      </c>
      <c r="H467" s="4" t="s">
        <v>57</v>
      </c>
      <c r="I467" s="4"/>
      <c r="J467" s="4"/>
      <c r="K467" s="4">
        <v>207</v>
      </c>
      <c r="L467" s="4">
        <v>21</v>
      </c>
      <c r="M467" s="4">
        <v>3</v>
      </c>
      <c r="N467" s="4" t="s">
        <v>3</v>
      </c>
      <c r="O467" s="4">
        <v>7</v>
      </c>
      <c r="P467" s="4"/>
      <c r="Q467" s="4"/>
      <c r="R467" s="4"/>
      <c r="S467" s="4"/>
      <c r="T467" s="4"/>
      <c r="U467" s="4"/>
      <c r="V467" s="4"/>
      <c r="W467" s="4">
        <v>150.19999999999999</v>
      </c>
      <c r="X467" s="4">
        <v>1</v>
      </c>
      <c r="Y467" s="4">
        <v>150.19999999999999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208</v>
      </c>
      <c r="F468" s="4">
        <f>ROUND(Source!V445,O468)</f>
        <v>0</v>
      </c>
      <c r="G468" s="4" t="s">
        <v>58</v>
      </c>
      <c r="H468" s="4" t="s">
        <v>59</v>
      </c>
      <c r="I468" s="4"/>
      <c r="J468" s="4"/>
      <c r="K468" s="4">
        <v>208</v>
      </c>
      <c r="L468" s="4">
        <v>22</v>
      </c>
      <c r="M468" s="4">
        <v>3</v>
      </c>
      <c r="N468" s="4" t="s">
        <v>3</v>
      </c>
      <c r="O468" s="4">
        <v>7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209</v>
      </c>
      <c r="F469" s="4">
        <f>ROUND(Source!W445,O469)</f>
        <v>0</v>
      </c>
      <c r="G469" s="4" t="s">
        <v>60</v>
      </c>
      <c r="H469" s="4" t="s">
        <v>61</v>
      </c>
      <c r="I469" s="4"/>
      <c r="J469" s="4"/>
      <c r="K469" s="4">
        <v>209</v>
      </c>
      <c r="L469" s="4">
        <v>23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233</v>
      </c>
      <c r="F470" s="4">
        <f>ROUND(Source!BD445,O470)</f>
        <v>0</v>
      </c>
      <c r="G470" s="4" t="s">
        <v>62</v>
      </c>
      <c r="H470" s="4" t="s">
        <v>63</v>
      </c>
      <c r="I470" s="4"/>
      <c r="J470" s="4"/>
      <c r="K470" s="4">
        <v>233</v>
      </c>
      <c r="L470" s="4">
        <v>24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210</v>
      </c>
      <c r="F471" s="4">
        <f>ROUND(Source!X445,O471)</f>
        <v>5003.2</v>
      </c>
      <c r="G471" s="4" t="s">
        <v>64</v>
      </c>
      <c r="H471" s="4" t="s">
        <v>65</v>
      </c>
      <c r="I471" s="4"/>
      <c r="J471" s="4"/>
      <c r="K471" s="4">
        <v>210</v>
      </c>
      <c r="L471" s="4">
        <v>25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5003.2</v>
      </c>
      <c r="X471" s="4">
        <v>1</v>
      </c>
      <c r="Y471" s="4">
        <v>5003.2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211</v>
      </c>
      <c r="F472" s="4">
        <f>ROUND(Source!Y445,O472)</f>
        <v>1523.82</v>
      </c>
      <c r="G472" s="4" t="s">
        <v>66</v>
      </c>
      <c r="H472" s="4" t="s">
        <v>67</v>
      </c>
      <c r="I472" s="4"/>
      <c r="J472" s="4"/>
      <c r="K472" s="4">
        <v>211</v>
      </c>
      <c r="L472" s="4">
        <v>26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1523.82</v>
      </c>
      <c r="X472" s="4">
        <v>1</v>
      </c>
      <c r="Y472" s="4">
        <v>1523.82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224</v>
      </c>
      <c r="F473" s="4">
        <f>ROUND(Source!AR445,O473)</f>
        <v>75252.960000000006</v>
      </c>
      <c r="G473" s="4" t="s">
        <v>68</v>
      </c>
      <c r="H473" s="4" t="s">
        <v>69</v>
      </c>
      <c r="I473" s="4"/>
      <c r="J473" s="4"/>
      <c r="K473" s="4">
        <v>224</v>
      </c>
      <c r="L473" s="4">
        <v>27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75252.960000000006</v>
      </c>
      <c r="X473" s="4">
        <v>1</v>
      </c>
      <c r="Y473" s="4">
        <v>75252.960000000006</v>
      </c>
      <c r="Z473" s="4"/>
      <c r="AA473" s="4"/>
      <c r="AB473" s="4"/>
    </row>
    <row r="475" spans="1:206" x14ac:dyDescent="0.2">
      <c r="A475" s="1">
        <v>4</v>
      </c>
      <c r="B475" s="1">
        <v>1</v>
      </c>
      <c r="C475" s="1"/>
      <c r="D475" s="1">
        <f>ROW(A552)</f>
        <v>552</v>
      </c>
      <c r="E475" s="1"/>
      <c r="F475" s="1" t="s">
        <v>14</v>
      </c>
      <c r="G475" s="1" t="s">
        <v>152</v>
      </c>
      <c r="H475" s="1" t="s">
        <v>3</v>
      </c>
      <c r="I475" s="1">
        <v>0</v>
      </c>
      <c r="J475" s="1"/>
      <c r="K475" s="1">
        <v>0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/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06" x14ac:dyDescent="0.2">
      <c r="A477" s="2">
        <v>52</v>
      </c>
      <c r="B477" s="2">
        <f t="shared" ref="B477:G477" si="145">B552</f>
        <v>1</v>
      </c>
      <c r="C477" s="2">
        <f t="shared" si="145"/>
        <v>4</v>
      </c>
      <c r="D477" s="2">
        <f t="shared" si="145"/>
        <v>475</v>
      </c>
      <c r="E477" s="2">
        <f t="shared" si="145"/>
        <v>0</v>
      </c>
      <c r="F477" s="2" t="str">
        <f t="shared" si="145"/>
        <v>Новый раздел</v>
      </c>
      <c r="G477" s="2" t="str">
        <f t="shared" si="145"/>
        <v>Измерительные трансформаторы 110-220кВ</v>
      </c>
      <c r="H477" s="2"/>
      <c r="I477" s="2"/>
      <c r="J477" s="2"/>
      <c r="K477" s="2"/>
      <c r="L477" s="2"/>
      <c r="M477" s="2"/>
      <c r="N477" s="2"/>
      <c r="O477" s="2">
        <f t="shared" ref="O477:AT477" si="146">O552</f>
        <v>38871.040000000001</v>
      </c>
      <c r="P477" s="2">
        <f t="shared" si="146"/>
        <v>0</v>
      </c>
      <c r="Q477" s="2">
        <f t="shared" si="146"/>
        <v>0</v>
      </c>
      <c r="R477" s="2">
        <f t="shared" si="146"/>
        <v>0</v>
      </c>
      <c r="S477" s="2">
        <f t="shared" si="146"/>
        <v>38871.040000000001</v>
      </c>
      <c r="T477" s="2">
        <f t="shared" si="146"/>
        <v>0</v>
      </c>
      <c r="U477" s="2">
        <f t="shared" si="146"/>
        <v>82</v>
      </c>
      <c r="V477" s="2">
        <f t="shared" si="146"/>
        <v>0</v>
      </c>
      <c r="W477" s="2">
        <f t="shared" si="146"/>
        <v>0</v>
      </c>
      <c r="X477" s="2">
        <f t="shared" si="146"/>
        <v>0</v>
      </c>
      <c r="Y477" s="2">
        <f t="shared" si="146"/>
        <v>0</v>
      </c>
      <c r="Z477" s="2">
        <f t="shared" si="146"/>
        <v>0</v>
      </c>
      <c r="AA477" s="2">
        <f t="shared" si="146"/>
        <v>0</v>
      </c>
      <c r="AB477" s="2">
        <f t="shared" si="146"/>
        <v>0</v>
      </c>
      <c r="AC477" s="2">
        <f t="shared" si="146"/>
        <v>0</v>
      </c>
      <c r="AD477" s="2">
        <f t="shared" si="146"/>
        <v>0</v>
      </c>
      <c r="AE477" s="2">
        <f t="shared" si="146"/>
        <v>0</v>
      </c>
      <c r="AF477" s="2">
        <f t="shared" si="146"/>
        <v>0</v>
      </c>
      <c r="AG477" s="2">
        <f t="shared" si="146"/>
        <v>0</v>
      </c>
      <c r="AH477" s="2">
        <f t="shared" si="146"/>
        <v>0</v>
      </c>
      <c r="AI477" s="2">
        <f t="shared" si="146"/>
        <v>0</v>
      </c>
      <c r="AJ477" s="2">
        <f t="shared" si="146"/>
        <v>0</v>
      </c>
      <c r="AK477" s="2">
        <f t="shared" si="146"/>
        <v>0</v>
      </c>
      <c r="AL477" s="2">
        <f t="shared" si="146"/>
        <v>0</v>
      </c>
      <c r="AM477" s="2">
        <f t="shared" si="146"/>
        <v>0</v>
      </c>
      <c r="AN477" s="2">
        <f t="shared" si="146"/>
        <v>0</v>
      </c>
      <c r="AO477" s="2">
        <f t="shared" si="146"/>
        <v>0</v>
      </c>
      <c r="AP477" s="2">
        <f t="shared" si="146"/>
        <v>0</v>
      </c>
      <c r="AQ477" s="2">
        <f t="shared" si="146"/>
        <v>0</v>
      </c>
      <c r="AR477" s="2">
        <f t="shared" si="146"/>
        <v>38871.040000000001</v>
      </c>
      <c r="AS477" s="2">
        <f t="shared" si="146"/>
        <v>38871.040000000001</v>
      </c>
      <c r="AT477" s="2">
        <f t="shared" si="146"/>
        <v>0</v>
      </c>
      <c r="AU477" s="2">
        <f t="shared" ref="AU477:BZ477" si="147">AU552</f>
        <v>0</v>
      </c>
      <c r="AV477" s="2">
        <f t="shared" si="147"/>
        <v>0</v>
      </c>
      <c r="AW477" s="2">
        <f t="shared" si="147"/>
        <v>0</v>
      </c>
      <c r="AX477" s="2">
        <f t="shared" si="147"/>
        <v>0</v>
      </c>
      <c r="AY477" s="2">
        <f t="shared" si="147"/>
        <v>0</v>
      </c>
      <c r="AZ477" s="2">
        <f t="shared" si="147"/>
        <v>0</v>
      </c>
      <c r="BA477" s="2">
        <f t="shared" si="147"/>
        <v>0</v>
      </c>
      <c r="BB477" s="2">
        <f t="shared" si="147"/>
        <v>0</v>
      </c>
      <c r="BC477" s="2">
        <f t="shared" si="147"/>
        <v>0</v>
      </c>
      <c r="BD477" s="2">
        <f t="shared" si="147"/>
        <v>0</v>
      </c>
      <c r="BE477" s="2">
        <f t="shared" si="147"/>
        <v>0</v>
      </c>
      <c r="BF477" s="2">
        <f t="shared" si="147"/>
        <v>0</v>
      </c>
      <c r="BG477" s="2">
        <f t="shared" si="147"/>
        <v>0</v>
      </c>
      <c r="BH477" s="2">
        <f t="shared" si="147"/>
        <v>0</v>
      </c>
      <c r="BI477" s="2">
        <f t="shared" si="147"/>
        <v>0</v>
      </c>
      <c r="BJ477" s="2">
        <f t="shared" si="147"/>
        <v>0</v>
      </c>
      <c r="BK477" s="2">
        <f t="shared" si="147"/>
        <v>0</v>
      </c>
      <c r="BL477" s="2">
        <f t="shared" si="147"/>
        <v>0</v>
      </c>
      <c r="BM477" s="2">
        <f t="shared" si="147"/>
        <v>0</v>
      </c>
      <c r="BN477" s="2">
        <f t="shared" si="147"/>
        <v>0</v>
      </c>
      <c r="BO477" s="2">
        <f t="shared" si="147"/>
        <v>0</v>
      </c>
      <c r="BP477" s="2">
        <f t="shared" si="147"/>
        <v>0</v>
      </c>
      <c r="BQ477" s="2">
        <f t="shared" si="147"/>
        <v>0</v>
      </c>
      <c r="BR477" s="2">
        <f t="shared" si="147"/>
        <v>0</v>
      </c>
      <c r="BS477" s="2">
        <f t="shared" si="147"/>
        <v>0</v>
      </c>
      <c r="BT477" s="2">
        <f t="shared" si="147"/>
        <v>0</v>
      </c>
      <c r="BU477" s="2">
        <f t="shared" si="147"/>
        <v>0</v>
      </c>
      <c r="BV477" s="2">
        <f t="shared" si="147"/>
        <v>0</v>
      </c>
      <c r="BW477" s="2">
        <f t="shared" si="147"/>
        <v>0</v>
      </c>
      <c r="BX477" s="2">
        <f t="shared" si="147"/>
        <v>0</v>
      </c>
      <c r="BY477" s="2">
        <f t="shared" si="147"/>
        <v>0</v>
      </c>
      <c r="BZ477" s="2">
        <f t="shared" si="147"/>
        <v>0</v>
      </c>
      <c r="CA477" s="2">
        <f t="shared" ref="CA477:DF477" si="148">CA552</f>
        <v>0</v>
      </c>
      <c r="CB477" s="2">
        <f t="shared" si="148"/>
        <v>0</v>
      </c>
      <c r="CC477" s="2">
        <f t="shared" si="148"/>
        <v>0</v>
      </c>
      <c r="CD477" s="2">
        <f t="shared" si="148"/>
        <v>0</v>
      </c>
      <c r="CE477" s="2">
        <f t="shared" si="148"/>
        <v>0</v>
      </c>
      <c r="CF477" s="2">
        <f t="shared" si="148"/>
        <v>0</v>
      </c>
      <c r="CG477" s="2">
        <f t="shared" si="148"/>
        <v>0</v>
      </c>
      <c r="CH477" s="2">
        <f t="shared" si="148"/>
        <v>0</v>
      </c>
      <c r="CI477" s="2">
        <f t="shared" si="148"/>
        <v>0</v>
      </c>
      <c r="CJ477" s="2">
        <f t="shared" si="148"/>
        <v>0</v>
      </c>
      <c r="CK477" s="2">
        <f t="shared" si="148"/>
        <v>0</v>
      </c>
      <c r="CL477" s="2">
        <f t="shared" si="148"/>
        <v>0</v>
      </c>
      <c r="CM477" s="2">
        <f t="shared" si="148"/>
        <v>0</v>
      </c>
      <c r="CN477" s="2">
        <f t="shared" si="148"/>
        <v>0</v>
      </c>
      <c r="CO477" s="2">
        <f t="shared" si="148"/>
        <v>0</v>
      </c>
      <c r="CP477" s="2">
        <f t="shared" si="148"/>
        <v>0</v>
      </c>
      <c r="CQ477" s="2">
        <f t="shared" si="148"/>
        <v>0</v>
      </c>
      <c r="CR477" s="2">
        <f t="shared" si="148"/>
        <v>0</v>
      </c>
      <c r="CS477" s="2">
        <f t="shared" si="148"/>
        <v>0</v>
      </c>
      <c r="CT477" s="2">
        <f t="shared" si="148"/>
        <v>0</v>
      </c>
      <c r="CU477" s="2">
        <f t="shared" si="148"/>
        <v>0</v>
      </c>
      <c r="CV477" s="2">
        <f t="shared" si="148"/>
        <v>0</v>
      </c>
      <c r="CW477" s="2">
        <f t="shared" si="148"/>
        <v>0</v>
      </c>
      <c r="CX477" s="2">
        <f t="shared" si="148"/>
        <v>0</v>
      </c>
      <c r="CY477" s="2">
        <f t="shared" si="148"/>
        <v>0</v>
      </c>
      <c r="CZ477" s="2">
        <f t="shared" si="148"/>
        <v>0</v>
      </c>
      <c r="DA477" s="2">
        <f t="shared" si="148"/>
        <v>0</v>
      </c>
      <c r="DB477" s="2">
        <f t="shared" si="148"/>
        <v>0</v>
      </c>
      <c r="DC477" s="2">
        <f t="shared" si="148"/>
        <v>0</v>
      </c>
      <c r="DD477" s="2">
        <f t="shared" si="148"/>
        <v>0</v>
      </c>
      <c r="DE477" s="2">
        <f t="shared" si="148"/>
        <v>0</v>
      </c>
      <c r="DF477" s="2">
        <f t="shared" si="148"/>
        <v>0</v>
      </c>
      <c r="DG477" s="3">
        <f t="shared" ref="DG477:EL477" si="149">DG552</f>
        <v>0</v>
      </c>
      <c r="DH477" s="3">
        <f t="shared" si="149"/>
        <v>0</v>
      </c>
      <c r="DI477" s="3">
        <f t="shared" si="149"/>
        <v>0</v>
      </c>
      <c r="DJ477" s="3">
        <f t="shared" si="149"/>
        <v>0</v>
      </c>
      <c r="DK477" s="3">
        <f t="shared" si="149"/>
        <v>0</v>
      </c>
      <c r="DL477" s="3">
        <f t="shared" si="149"/>
        <v>0</v>
      </c>
      <c r="DM477" s="3">
        <f t="shared" si="149"/>
        <v>0</v>
      </c>
      <c r="DN477" s="3">
        <f t="shared" si="149"/>
        <v>0</v>
      </c>
      <c r="DO477" s="3">
        <f t="shared" si="149"/>
        <v>0</v>
      </c>
      <c r="DP477" s="3">
        <f t="shared" si="149"/>
        <v>0</v>
      </c>
      <c r="DQ477" s="3">
        <f t="shared" si="149"/>
        <v>0</v>
      </c>
      <c r="DR477" s="3">
        <f t="shared" si="149"/>
        <v>0</v>
      </c>
      <c r="DS477" s="3">
        <f t="shared" si="149"/>
        <v>0</v>
      </c>
      <c r="DT477" s="3">
        <f t="shared" si="149"/>
        <v>0</v>
      </c>
      <c r="DU477" s="3">
        <f t="shared" si="149"/>
        <v>0</v>
      </c>
      <c r="DV477" s="3">
        <f t="shared" si="149"/>
        <v>0</v>
      </c>
      <c r="DW477" s="3">
        <f t="shared" si="149"/>
        <v>0</v>
      </c>
      <c r="DX477" s="3">
        <f t="shared" si="149"/>
        <v>0</v>
      </c>
      <c r="DY477" s="3">
        <f t="shared" si="149"/>
        <v>0</v>
      </c>
      <c r="DZ477" s="3">
        <f t="shared" si="149"/>
        <v>0</v>
      </c>
      <c r="EA477" s="3">
        <f t="shared" si="149"/>
        <v>0</v>
      </c>
      <c r="EB477" s="3">
        <f t="shared" si="149"/>
        <v>0</v>
      </c>
      <c r="EC477" s="3">
        <f t="shared" si="149"/>
        <v>0</v>
      </c>
      <c r="ED477" s="3">
        <f t="shared" si="149"/>
        <v>0</v>
      </c>
      <c r="EE477" s="3">
        <f t="shared" si="149"/>
        <v>0</v>
      </c>
      <c r="EF477" s="3">
        <f t="shared" si="149"/>
        <v>0</v>
      </c>
      <c r="EG477" s="3">
        <f t="shared" si="149"/>
        <v>0</v>
      </c>
      <c r="EH477" s="3">
        <f t="shared" si="149"/>
        <v>0</v>
      </c>
      <c r="EI477" s="3">
        <f t="shared" si="149"/>
        <v>0</v>
      </c>
      <c r="EJ477" s="3">
        <f t="shared" si="149"/>
        <v>0</v>
      </c>
      <c r="EK477" s="3">
        <f t="shared" si="149"/>
        <v>0</v>
      </c>
      <c r="EL477" s="3">
        <f t="shared" si="149"/>
        <v>0</v>
      </c>
      <c r="EM477" s="3">
        <f t="shared" ref="EM477:FR477" si="150">EM552</f>
        <v>0</v>
      </c>
      <c r="EN477" s="3">
        <f t="shared" si="150"/>
        <v>0</v>
      </c>
      <c r="EO477" s="3">
        <f t="shared" si="150"/>
        <v>0</v>
      </c>
      <c r="EP477" s="3">
        <f t="shared" si="150"/>
        <v>0</v>
      </c>
      <c r="EQ477" s="3">
        <f t="shared" si="150"/>
        <v>0</v>
      </c>
      <c r="ER477" s="3">
        <f t="shared" si="150"/>
        <v>0</v>
      </c>
      <c r="ES477" s="3">
        <f t="shared" si="150"/>
        <v>0</v>
      </c>
      <c r="ET477" s="3">
        <f t="shared" si="150"/>
        <v>0</v>
      </c>
      <c r="EU477" s="3">
        <f t="shared" si="150"/>
        <v>0</v>
      </c>
      <c r="EV477" s="3">
        <f t="shared" si="150"/>
        <v>0</v>
      </c>
      <c r="EW477" s="3">
        <f t="shared" si="150"/>
        <v>0</v>
      </c>
      <c r="EX477" s="3">
        <f t="shared" si="150"/>
        <v>0</v>
      </c>
      <c r="EY477" s="3">
        <f t="shared" si="150"/>
        <v>0</v>
      </c>
      <c r="EZ477" s="3">
        <f t="shared" si="150"/>
        <v>0</v>
      </c>
      <c r="FA477" s="3">
        <f t="shared" si="150"/>
        <v>0</v>
      </c>
      <c r="FB477" s="3">
        <f t="shared" si="150"/>
        <v>0</v>
      </c>
      <c r="FC477" s="3">
        <f t="shared" si="150"/>
        <v>0</v>
      </c>
      <c r="FD477" s="3">
        <f t="shared" si="150"/>
        <v>0</v>
      </c>
      <c r="FE477" s="3">
        <f t="shared" si="150"/>
        <v>0</v>
      </c>
      <c r="FF477" s="3">
        <f t="shared" si="150"/>
        <v>0</v>
      </c>
      <c r="FG477" s="3">
        <f t="shared" si="150"/>
        <v>0</v>
      </c>
      <c r="FH477" s="3">
        <f t="shared" si="150"/>
        <v>0</v>
      </c>
      <c r="FI477" s="3">
        <f t="shared" si="150"/>
        <v>0</v>
      </c>
      <c r="FJ477" s="3">
        <f t="shared" si="150"/>
        <v>0</v>
      </c>
      <c r="FK477" s="3">
        <f t="shared" si="150"/>
        <v>0</v>
      </c>
      <c r="FL477" s="3">
        <f t="shared" si="150"/>
        <v>0</v>
      </c>
      <c r="FM477" s="3">
        <f t="shared" si="150"/>
        <v>0</v>
      </c>
      <c r="FN477" s="3">
        <f t="shared" si="150"/>
        <v>0</v>
      </c>
      <c r="FO477" s="3">
        <f t="shared" si="150"/>
        <v>0</v>
      </c>
      <c r="FP477" s="3">
        <f t="shared" si="150"/>
        <v>0</v>
      </c>
      <c r="FQ477" s="3">
        <f t="shared" si="150"/>
        <v>0</v>
      </c>
      <c r="FR477" s="3">
        <f t="shared" si="150"/>
        <v>0</v>
      </c>
      <c r="FS477" s="3">
        <f t="shared" ref="FS477:GX477" si="151">FS552</f>
        <v>0</v>
      </c>
      <c r="FT477" s="3">
        <f t="shared" si="151"/>
        <v>0</v>
      </c>
      <c r="FU477" s="3">
        <f t="shared" si="151"/>
        <v>0</v>
      </c>
      <c r="FV477" s="3">
        <f t="shared" si="151"/>
        <v>0</v>
      </c>
      <c r="FW477" s="3">
        <f t="shared" si="151"/>
        <v>0</v>
      </c>
      <c r="FX477" s="3">
        <f t="shared" si="151"/>
        <v>0</v>
      </c>
      <c r="FY477" s="3">
        <f t="shared" si="151"/>
        <v>0</v>
      </c>
      <c r="FZ477" s="3">
        <f t="shared" si="151"/>
        <v>0</v>
      </c>
      <c r="GA477" s="3">
        <f t="shared" si="151"/>
        <v>0</v>
      </c>
      <c r="GB477" s="3">
        <f t="shared" si="151"/>
        <v>0</v>
      </c>
      <c r="GC477" s="3">
        <f t="shared" si="151"/>
        <v>0</v>
      </c>
      <c r="GD477" s="3">
        <f t="shared" si="151"/>
        <v>0</v>
      </c>
      <c r="GE477" s="3">
        <f t="shared" si="151"/>
        <v>0</v>
      </c>
      <c r="GF477" s="3">
        <f t="shared" si="151"/>
        <v>0</v>
      </c>
      <c r="GG477" s="3">
        <f t="shared" si="151"/>
        <v>0</v>
      </c>
      <c r="GH477" s="3">
        <f t="shared" si="151"/>
        <v>0</v>
      </c>
      <c r="GI477" s="3">
        <f t="shared" si="151"/>
        <v>0</v>
      </c>
      <c r="GJ477" s="3">
        <f t="shared" si="151"/>
        <v>0</v>
      </c>
      <c r="GK477" s="3">
        <f t="shared" si="151"/>
        <v>0</v>
      </c>
      <c r="GL477" s="3">
        <f t="shared" si="151"/>
        <v>0</v>
      </c>
      <c r="GM477" s="3">
        <f t="shared" si="151"/>
        <v>0</v>
      </c>
      <c r="GN477" s="3">
        <f t="shared" si="151"/>
        <v>0</v>
      </c>
      <c r="GO477" s="3">
        <f t="shared" si="151"/>
        <v>0</v>
      </c>
      <c r="GP477" s="3">
        <f t="shared" si="151"/>
        <v>0</v>
      </c>
      <c r="GQ477" s="3">
        <f t="shared" si="151"/>
        <v>0</v>
      </c>
      <c r="GR477" s="3">
        <f t="shared" si="151"/>
        <v>0</v>
      </c>
      <c r="GS477" s="3">
        <f t="shared" si="151"/>
        <v>0</v>
      </c>
      <c r="GT477" s="3">
        <f t="shared" si="151"/>
        <v>0</v>
      </c>
      <c r="GU477" s="3">
        <f t="shared" si="151"/>
        <v>0</v>
      </c>
      <c r="GV477" s="3">
        <f t="shared" si="151"/>
        <v>0</v>
      </c>
      <c r="GW477" s="3">
        <f t="shared" si="151"/>
        <v>0</v>
      </c>
      <c r="GX477" s="3">
        <f t="shared" si="151"/>
        <v>0</v>
      </c>
    </row>
    <row r="479" spans="1:206" x14ac:dyDescent="0.2">
      <c r="A479" s="1">
        <v>5</v>
      </c>
      <c r="B479" s="1">
        <v>1</v>
      </c>
      <c r="C479" s="1"/>
      <c r="D479" s="1">
        <f>ROW(A485)</f>
        <v>485</v>
      </c>
      <c r="E479" s="1"/>
      <c r="F479" s="1" t="s">
        <v>88</v>
      </c>
      <c r="G479" s="1" t="s">
        <v>153</v>
      </c>
      <c r="H479" s="1" t="s">
        <v>3</v>
      </c>
      <c r="I479" s="1">
        <v>0</v>
      </c>
      <c r="J479" s="1"/>
      <c r="K479" s="1">
        <v>0</v>
      </c>
      <c r="L479" s="1"/>
      <c r="M479" s="1" t="s">
        <v>3</v>
      </c>
      <c r="N479" s="1"/>
      <c r="O479" s="1"/>
      <c r="P479" s="1"/>
      <c r="Q479" s="1"/>
      <c r="R479" s="1"/>
      <c r="S479" s="1">
        <v>0</v>
      </c>
      <c r="T479" s="1"/>
      <c r="U479" s="1" t="s">
        <v>3</v>
      </c>
      <c r="V479" s="1">
        <v>0</v>
      </c>
      <c r="W479" s="1"/>
      <c r="X479" s="1"/>
      <c r="Y479" s="1"/>
      <c r="Z479" s="1"/>
      <c r="AA479" s="1"/>
      <c r="AB479" s="1" t="s">
        <v>3</v>
      </c>
      <c r="AC479" s="1" t="s">
        <v>3</v>
      </c>
      <c r="AD479" s="1" t="s">
        <v>3</v>
      </c>
      <c r="AE479" s="1" t="s">
        <v>3</v>
      </c>
      <c r="AF479" s="1" t="s">
        <v>3</v>
      </c>
      <c r="AG479" s="1" t="s">
        <v>3</v>
      </c>
      <c r="AH479" s="1"/>
      <c r="AI479" s="1"/>
      <c r="AJ479" s="1"/>
      <c r="AK479" s="1"/>
      <c r="AL479" s="1"/>
      <c r="AM479" s="1"/>
      <c r="AN479" s="1"/>
      <c r="AO479" s="1"/>
      <c r="AP479" s="1" t="s">
        <v>3</v>
      </c>
      <c r="AQ479" s="1" t="s">
        <v>3</v>
      </c>
      <c r="AR479" s="1" t="s">
        <v>3</v>
      </c>
      <c r="AS479" s="1"/>
      <c r="AT479" s="1"/>
      <c r="AU479" s="1"/>
      <c r="AV479" s="1"/>
      <c r="AW479" s="1"/>
      <c r="AX479" s="1"/>
      <c r="AY479" s="1"/>
      <c r="AZ479" s="1" t="s">
        <v>3</v>
      </c>
      <c r="BA479" s="1"/>
      <c r="BB479" s="1" t="s">
        <v>3</v>
      </c>
      <c r="BC479" s="1" t="s">
        <v>3</v>
      </c>
      <c r="BD479" s="1" t="s">
        <v>3</v>
      </c>
      <c r="BE479" s="1" t="s">
        <v>3</v>
      </c>
      <c r="BF479" s="1" t="s">
        <v>3</v>
      </c>
      <c r="BG479" s="1" t="s">
        <v>3</v>
      </c>
      <c r="BH479" s="1" t="s">
        <v>3</v>
      </c>
      <c r="BI479" s="1" t="s">
        <v>3</v>
      </c>
      <c r="BJ479" s="1" t="s">
        <v>3</v>
      </c>
      <c r="BK479" s="1" t="s">
        <v>3</v>
      </c>
      <c r="BL479" s="1" t="s">
        <v>3</v>
      </c>
      <c r="BM479" s="1" t="s">
        <v>3</v>
      </c>
      <c r="BN479" s="1" t="s">
        <v>3</v>
      </c>
      <c r="BO479" s="1" t="s">
        <v>3</v>
      </c>
      <c r="BP479" s="1" t="s">
        <v>3</v>
      </c>
      <c r="BQ479" s="1"/>
      <c r="BR479" s="1"/>
      <c r="BS479" s="1"/>
      <c r="BT479" s="1"/>
      <c r="BU479" s="1"/>
      <c r="BV479" s="1"/>
      <c r="BW479" s="1"/>
      <c r="BX479" s="1">
        <v>0</v>
      </c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>
        <v>0</v>
      </c>
    </row>
    <row r="481" spans="1:245" x14ac:dyDescent="0.2">
      <c r="A481" s="2">
        <v>52</v>
      </c>
      <c r="B481" s="2">
        <f t="shared" ref="B481:G481" si="152">B485</f>
        <v>1</v>
      </c>
      <c r="C481" s="2">
        <f t="shared" si="152"/>
        <v>5</v>
      </c>
      <c r="D481" s="2">
        <f t="shared" si="152"/>
        <v>479</v>
      </c>
      <c r="E481" s="2">
        <f t="shared" si="152"/>
        <v>0</v>
      </c>
      <c r="F481" s="2" t="str">
        <f t="shared" si="152"/>
        <v>Новый подраздел</v>
      </c>
      <c r="G481" s="2" t="str">
        <f t="shared" si="152"/>
        <v>Ежегодное техническое обслуживание (ТО-1) трансформаторов тока 220кВ</v>
      </c>
      <c r="H481" s="2"/>
      <c r="I481" s="2"/>
      <c r="J481" s="2"/>
      <c r="K481" s="2"/>
      <c r="L481" s="2"/>
      <c r="M481" s="2"/>
      <c r="N481" s="2"/>
      <c r="O481" s="2">
        <f t="shared" ref="O481:AT481" si="153">O485</f>
        <v>19046.400000000001</v>
      </c>
      <c r="P481" s="2">
        <f t="shared" si="153"/>
        <v>0</v>
      </c>
      <c r="Q481" s="2">
        <f t="shared" si="153"/>
        <v>0</v>
      </c>
      <c r="R481" s="2">
        <f t="shared" si="153"/>
        <v>0</v>
      </c>
      <c r="S481" s="2">
        <f t="shared" si="153"/>
        <v>19046.400000000001</v>
      </c>
      <c r="T481" s="2">
        <f t="shared" si="153"/>
        <v>0</v>
      </c>
      <c r="U481" s="2">
        <f t="shared" si="153"/>
        <v>40</v>
      </c>
      <c r="V481" s="2">
        <f t="shared" si="153"/>
        <v>0</v>
      </c>
      <c r="W481" s="2">
        <f t="shared" si="153"/>
        <v>0</v>
      </c>
      <c r="X481" s="2">
        <f t="shared" si="153"/>
        <v>0</v>
      </c>
      <c r="Y481" s="2">
        <f t="shared" si="153"/>
        <v>0</v>
      </c>
      <c r="Z481" s="2">
        <f t="shared" si="153"/>
        <v>0</v>
      </c>
      <c r="AA481" s="2">
        <f t="shared" si="153"/>
        <v>0</v>
      </c>
      <c r="AB481" s="2">
        <f t="shared" si="153"/>
        <v>19046.400000000001</v>
      </c>
      <c r="AC481" s="2">
        <f t="shared" si="153"/>
        <v>0</v>
      </c>
      <c r="AD481" s="2">
        <f t="shared" si="153"/>
        <v>0</v>
      </c>
      <c r="AE481" s="2">
        <f t="shared" si="153"/>
        <v>0</v>
      </c>
      <c r="AF481" s="2">
        <f t="shared" si="153"/>
        <v>19046.400000000001</v>
      </c>
      <c r="AG481" s="2">
        <f t="shared" si="153"/>
        <v>0</v>
      </c>
      <c r="AH481" s="2">
        <f t="shared" si="153"/>
        <v>40</v>
      </c>
      <c r="AI481" s="2">
        <f t="shared" si="153"/>
        <v>0</v>
      </c>
      <c r="AJ481" s="2">
        <f t="shared" si="153"/>
        <v>0</v>
      </c>
      <c r="AK481" s="2">
        <f t="shared" si="153"/>
        <v>0</v>
      </c>
      <c r="AL481" s="2">
        <f t="shared" si="153"/>
        <v>0</v>
      </c>
      <c r="AM481" s="2">
        <f t="shared" si="153"/>
        <v>0</v>
      </c>
      <c r="AN481" s="2">
        <f t="shared" si="153"/>
        <v>0</v>
      </c>
      <c r="AO481" s="2">
        <f t="shared" si="153"/>
        <v>0</v>
      </c>
      <c r="AP481" s="2">
        <f t="shared" si="153"/>
        <v>0</v>
      </c>
      <c r="AQ481" s="2">
        <f t="shared" si="153"/>
        <v>0</v>
      </c>
      <c r="AR481" s="2">
        <f t="shared" si="153"/>
        <v>19046.400000000001</v>
      </c>
      <c r="AS481" s="2">
        <f t="shared" si="153"/>
        <v>19046.400000000001</v>
      </c>
      <c r="AT481" s="2">
        <f t="shared" si="153"/>
        <v>0</v>
      </c>
      <c r="AU481" s="2">
        <f t="shared" ref="AU481:BZ481" si="154">AU485</f>
        <v>0</v>
      </c>
      <c r="AV481" s="2">
        <f t="shared" si="154"/>
        <v>0</v>
      </c>
      <c r="AW481" s="2">
        <f t="shared" si="154"/>
        <v>0</v>
      </c>
      <c r="AX481" s="2">
        <f t="shared" si="154"/>
        <v>0</v>
      </c>
      <c r="AY481" s="2">
        <f t="shared" si="154"/>
        <v>0</v>
      </c>
      <c r="AZ481" s="2">
        <f t="shared" si="154"/>
        <v>0</v>
      </c>
      <c r="BA481" s="2">
        <f t="shared" si="154"/>
        <v>0</v>
      </c>
      <c r="BB481" s="2">
        <f t="shared" si="154"/>
        <v>0</v>
      </c>
      <c r="BC481" s="2">
        <f t="shared" si="154"/>
        <v>0</v>
      </c>
      <c r="BD481" s="2">
        <f t="shared" si="154"/>
        <v>0</v>
      </c>
      <c r="BE481" s="2">
        <f t="shared" si="154"/>
        <v>0</v>
      </c>
      <c r="BF481" s="2">
        <f t="shared" si="154"/>
        <v>0</v>
      </c>
      <c r="BG481" s="2">
        <f t="shared" si="154"/>
        <v>0</v>
      </c>
      <c r="BH481" s="2">
        <f t="shared" si="154"/>
        <v>0</v>
      </c>
      <c r="BI481" s="2">
        <f t="shared" si="154"/>
        <v>0</v>
      </c>
      <c r="BJ481" s="2">
        <f t="shared" si="154"/>
        <v>0</v>
      </c>
      <c r="BK481" s="2">
        <f t="shared" si="154"/>
        <v>0</v>
      </c>
      <c r="BL481" s="2">
        <f t="shared" si="154"/>
        <v>0</v>
      </c>
      <c r="BM481" s="2">
        <f t="shared" si="154"/>
        <v>0</v>
      </c>
      <c r="BN481" s="2">
        <f t="shared" si="154"/>
        <v>0</v>
      </c>
      <c r="BO481" s="2">
        <f t="shared" si="154"/>
        <v>0</v>
      </c>
      <c r="BP481" s="2">
        <f t="shared" si="154"/>
        <v>0</v>
      </c>
      <c r="BQ481" s="2">
        <f t="shared" si="154"/>
        <v>0</v>
      </c>
      <c r="BR481" s="2">
        <f t="shared" si="154"/>
        <v>0</v>
      </c>
      <c r="BS481" s="2">
        <f t="shared" si="154"/>
        <v>0</v>
      </c>
      <c r="BT481" s="2">
        <f t="shared" si="154"/>
        <v>0</v>
      </c>
      <c r="BU481" s="2">
        <f t="shared" si="154"/>
        <v>0</v>
      </c>
      <c r="BV481" s="2">
        <f t="shared" si="154"/>
        <v>0</v>
      </c>
      <c r="BW481" s="2">
        <f t="shared" si="154"/>
        <v>0</v>
      </c>
      <c r="BX481" s="2">
        <f t="shared" si="154"/>
        <v>0</v>
      </c>
      <c r="BY481" s="2">
        <f t="shared" si="154"/>
        <v>0</v>
      </c>
      <c r="BZ481" s="2">
        <f t="shared" si="154"/>
        <v>0</v>
      </c>
      <c r="CA481" s="2">
        <f t="shared" ref="CA481:DF481" si="155">CA485</f>
        <v>19046.400000000001</v>
      </c>
      <c r="CB481" s="2">
        <f t="shared" si="155"/>
        <v>19046.400000000001</v>
      </c>
      <c r="CC481" s="2">
        <f t="shared" si="155"/>
        <v>0</v>
      </c>
      <c r="CD481" s="2">
        <f t="shared" si="155"/>
        <v>0</v>
      </c>
      <c r="CE481" s="2">
        <f t="shared" si="155"/>
        <v>0</v>
      </c>
      <c r="CF481" s="2">
        <f t="shared" si="155"/>
        <v>0</v>
      </c>
      <c r="CG481" s="2">
        <f t="shared" si="155"/>
        <v>0</v>
      </c>
      <c r="CH481" s="2">
        <f t="shared" si="155"/>
        <v>0</v>
      </c>
      <c r="CI481" s="2">
        <f t="shared" si="155"/>
        <v>0</v>
      </c>
      <c r="CJ481" s="2">
        <f t="shared" si="155"/>
        <v>0</v>
      </c>
      <c r="CK481" s="2">
        <f t="shared" si="155"/>
        <v>0</v>
      </c>
      <c r="CL481" s="2">
        <f t="shared" si="155"/>
        <v>0</v>
      </c>
      <c r="CM481" s="2">
        <f t="shared" si="155"/>
        <v>0</v>
      </c>
      <c r="CN481" s="2">
        <f t="shared" si="155"/>
        <v>0</v>
      </c>
      <c r="CO481" s="2">
        <f t="shared" si="155"/>
        <v>0</v>
      </c>
      <c r="CP481" s="2">
        <f t="shared" si="155"/>
        <v>0</v>
      </c>
      <c r="CQ481" s="2">
        <f t="shared" si="155"/>
        <v>0</v>
      </c>
      <c r="CR481" s="2">
        <f t="shared" si="155"/>
        <v>0</v>
      </c>
      <c r="CS481" s="2">
        <f t="shared" si="155"/>
        <v>0</v>
      </c>
      <c r="CT481" s="2">
        <f t="shared" si="155"/>
        <v>0</v>
      </c>
      <c r="CU481" s="2">
        <f t="shared" si="155"/>
        <v>0</v>
      </c>
      <c r="CV481" s="2">
        <f t="shared" si="155"/>
        <v>0</v>
      </c>
      <c r="CW481" s="2">
        <f t="shared" si="155"/>
        <v>0</v>
      </c>
      <c r="CX481" s="2">
        <f t="shared" si="155"/>
        <v>0</v>
      </c>
      <c r="CY481" s="2">
        <f t="shared" si="155"/>
        <v>0</v>
      </c>
      <c r="CZ481" s="2">
        <f t="shared" si="155"/>
        <v>0</v>
      </c>
      <c r="DA481" s="2">
        <f t="shared" si="155"/>
        <v>0</v>
      </c>
      <c r="DB481" s="2">
        <f t="shared" si="155"/>
        <v>0</v>
      </c>
      <c r="DC481" s="2">
        <f t="shared" si="155"/>
        <v>0</v>
      </c>
      <c r="DD481" s="2">
        <f t="shared" si="155"/>
        <v>0</v>
      </c>
      <c r="DE481" s="2">
        <f t="shared" si="155"/>
        <v>0</v>
      </c>
      <c r="DF481" s="2">
        <f t="shared" si="155"/>
        <v>0</v>
      </c>
      <c r="DG481" s="3">
        <f t="shared" ref="DG481:EL481" si="156">DG485</f>
        <v>0</v>
      </c>
      <c r="DH481" s="3">
        <f t="shared" si="156"/>
        <v>0</v>
      </c>
      <c r="DI481" s="3">
        <f t="shared" si="156"/>
        <v>0</v>
      </c>
      <c r="DJ481" s="3">
        <f t="shared" si="156"/>
        <v>0</v>
      </c>
      <c r="DK481" s="3">
        <f t="shared" si="156"/>
        <v>0</v>
      </c>
      <c r="DL481" s="3">
        <f t="shared" si="156"/>
        <v>0</v>
      </c>
      <c r="DM481" s="3">
        <f t="shared" si="156"/>
        <v>0</v>
      </c>
      <c r="DN481" s="3">
        <f t="shared" si="156"/>
        <v>0</v>
      </c>
      <c r="DO481" s="3">
        <f t="shared" si="156"/>
        <v>0</v>
      </c>
      <c r="DP481" s="3">
        <f t="shared" si="156"/>
        <v>0</v>
      </c>
      <c r="DQ481" s="3">
        <f t="shared" si="156"/>
        <v>0</v>
      </c>
      <c r="DR481" s="3">
        <f t="shared" si="156"/>
        <v>0</v>
      </c>
      <c r="DS481" s="3">
        <f t="shared" si="156"/>
        <v>0</v>
      </c>
      <c r="DT481" s="3">
        <f t="shared" si="156"/>
        <v>0</v>
      </c>
      <c r="DU481" s="3">
        <f t="shared" si="156"/>
        <v>0</v>
      </c>
      <c r="DV481" s="3">
        <f t="shared" si="156"/>
        <v>0</v>
      </c>
      <c r="DW481" s="3">
        <f t="shared" si="156"/>
        <v>0</v>
      </c>
      <c r="DX481" s="3">
        <f t="shared" si="156"/>
        <v>0</v>
      </c>
      <c r="DY481" s="3">
        <f t="shared" si="156"/>
        <v>0</v>
      </c>
      <c r="DZ481" s="3">
        <f t="shared" si="156"/>
        <v>0</v>
      </c>
      <c r="EA481" s="3">
        <f t="shared" si="156"/>
        <v>0</v>
      </c>
      <c r="EB481" s="3">
        <f t="shared" si="156"/>
        <v>0</v>
      </c>
      <c r="EC481" s="3">
        <f t="shared" si="156"/>
        <v>0</v>
      </c>
      <c r="ED481" s="3">
        <f t="shared" si="156"/>
        <v>0</v>
      </c>
      <c r="EE481" s="3">
        <f t="shared" si="156"/>
        <v>0</v>
      </c>
      <c r="EF481" s="3">
        <f t="shared" si="156"/>
        <v>0</v>
      </c>
      <c r="EG481" s="3">
        <f t="shared" si="156"/>
        <v>0</v>
      </c>
      <c r="EH481" s="3">
        <f t="shared" si="156"/>
        <v>0</v>
      </c>
      <c r="EI481" s="3">
        <f t="shared" si="156"/>
        <v>0</v>
      </c>
      <c r="EJ481" s="3">
        <f t="shared" si="156"/>
        <v>0</v>
      </c>
      <c r="EK481" s="3">
        <f t="shared" si="156"/>
        <v>0</v>
      </c>
      <c r="EL481" s="3">
        <f t="shared" si="156"/>
        <v>0</v>
      </c>
      <c r="EM481" s="3">
        <f t="shared" ref="EM481:FR481" si="157">EM485</f>
        <v>0</v>
      </c>
      <c r="EN481" s="3">
        <f t="shared" si="157"/>
        <v>0</v>
      </c>
      <c r="EO481" s="3">
        <f t="shared" si="157"/>
        <v>0</v>
      </c>
      <c r="EP481" s="3">
        <f t="shared" si="157"/>
        <v>0</v>
      </c>
      <c r="EQ481" s="3">
        <f t="shared" si="157"/>
        <v>0</v>
      </c>
      <c r="ER481" s="3">
        <f t="shared" si="157"/>
        <v>0</v>
      </c>
      <c r="ES481" s="3">
        <f t="shared" si="157"/>
        <v>0</v>
      </c>
      <c r="ET481" s="3">
        <f t="shared" si="157"/>
        <v>0</v>
      </c>
      <c r="EU481" s="3">
        <f t="shared" si="157"/>
        <v>0</v>
      </c>
      <c r="EV481" s="3">
        <f t="shared" si="157"/>
        <v>0</v>
      </c>
      <c r="EW481" s="3">
        <f t="shared" si="157"/>
        <v>0</v>
      </c>
      <c r="EX481" s="3">
        <f t="shared" si="157"/>
        <v>0</v>
      </c>
      <c r="EY481" s="3">
        <f t="shared" si="157"/>
        <v>0</v>
      </c>
      <c r="EZ481" s="3">
        <f t="shared" si="157"/>
        <v>0</v>
      </c>
      <c r="FA481" s="3">
        <f t="shared" si="157"/>
        <v>0</v>
      </c>
      <c r="FB481" s="3">
        <f t="shared" si="157"/>
        <v>0</v>
      </c>
      <c r="FC481" s="3">
        <f t="shared" si="157"/>
        <v>0</v>
      </c>
      <c r="FD481" s="3">
        <f t="shared" si="157"/>
        <v>0</v>
      </c>
      <c r="FE481" s="3">
        <f t="shared" si="157"/>
        <v>0</v>
      </c>
      <c r="FF481" s="3">
        <f t="shared" si="157"/>
        <v>0</v>
      </c>
      <c r="FG481" s="3">
        <f t="shared" si="157"/>
        <v>0</v>
      </c>
      <c r="FH481" s="3">
        <f t="shared" si="157"/>
        <v>0</v>
      </c>
      <c r="FI481" s="3">
        <f t="shared" si="157"/>
        <v>0</v>
      </c>
      <c r="FJ481" s="3">
        <f t="shared" si="157"/>
        <v>0</v>
      </c>
      <c r="FK481" s="3">
        <f t="shared" si="157"/>
        <v>0</v>
      </c>
      <c r="FL481" s="3">
        <f t="shared" si="157"/>
        <v>0</v>
      </c>
      <c r="FM481" s="3">
        <f t="shared" si="157"/>
        <v>0</v>
      </c>
      <c r="FN481" s="3">
        <f t="shared" si="157"/>
        <v>0</v>
      </c>
      <c r="FO481" s="3">
        <f t="shared" si="157"/>
        <v>0</v>
      </c>
      <c r="FP481" s="3">
        <f t="shared" si="157"/>
        <v>0</v>
      </c>
      <c r="FQ481" s="3">
        <f t="shared" si="157"/>
        <v>0</v>
      </c>
      <c r="FR481" s="3">
        <f t="shared" si="157"/>
        <v>0</v>
      </c>
      <c r="FS481" s="3">
        <f t="shared" ref="FS481:GX481" si="158">FS485</f>
        <v>0</v>
      </c>
      <c r="FT481" s="3">
        <f t="shared" si="158"/>
        <v>0</v>
      </c>
      <c r="FU481" s="3">
        <f t="shared" si="158"/>
        <v>0</v>
      </c>
      <c r="FV481" s="3">
        <f t="shared" si="158"/>
        <v>0</v>
      </c>
      <c r="FW481" s="3">
        <f t="shared" si="158"/>
        <v>0</v>
      </c>
      <c r="FX481" s="3">
        <f t="shared" si="158"/>
        <v>0</v>
      </c>
      <c r="FY481" s="3">
        <f t="shared" si="158"/>
        <v>0</v>
      </c>
      <c r="FZ481" s="3">
        <f t="shared" si="158"/>
        <v>0</v>
      </c>
      <c r="GA481" s="3">
        <f t="shared" si="158"/>
        <v>0</v>
      </c>
      <c r="GB481" s="3">
        <f t="shared" si="158"/>
        <v>0</v>
      </c>
      <c r="GC481" s="3">
        <f t="shared" si="158"/>
        <v>0</v>
      </c>
      <c r="GD481" s="3">
        <f t="shared" si="158"/>
        <v>0</v>
      </c>
      <c r="GE481" s="3">
        <f t="shared" si="158"/>
        <v>0</v>
      </c>
      <c r="GF481" s="3">
        <f t="shared" si="158"/>
        <v>0</v>
      </c>
      <c r="GG481" s="3">
        <f t="shared" si="158"/>
        <v>0</v>
      </c>
      <c r="GH481" s="3">
        <f t="shared" si="158"/>
        <v>0</v>
      </c>
      <c r="GI481" s="3">
        <f t="shared" si="158"/>
        <v>0</v>
      </c>
      <c r="GJ481" s="3">
        <f t="shared" si="158"/>
        <v>0</v>
      </c>
      <c r="GK481" s="3">
        <f t="shared" si="158"/>
        <v>0</v>
      </c>
      <c r="GL481" s="3">
        <f t="shared" si="158"/>
        <v>0</v>
      </c>
      <c r="GM481" s="3">
        <f t="shared" si="158"/>
        <v>0</v>
      </c>
      <c r="GN481" s="3">
        <f t="shared" si="158"/>
        <v>0</v>
      </c>
      <c r="GO481" s="3">
        <f t="shared" si="158"/>
        <v>0</v>
      </c>
      <c r="GP481" s="3">
        <f t="shared" si="158"/>
        <v>0</v>
      </c>
      <c r="GQ481" s="3">
        <f t="shared" si="158"/>
        <v>0</v>
      </c>
      <c r="GR481" s="3">
        <f t="shared" si="158"/>
        <v>0</v>
      </c>
      <c r="GS481" s="3">
        <f t="shared" si="158"/>
        <v>0</v>
      </c>
      <c r="GT481" s="3">
        <f t="shared" si="158"/>
        <v>0</v>
      </c>
      <c r="GU481" s="3">
        <f t="shared" si="158"/>
        <v>0</v>
      </c>
      <c r="GV481" s="3">
        <f t="shared" si="158"/>
        <v>0</v>
      </c>
      <c r="GW481" s="3">
        <f t="shared" si="158"/>
        <v>0</v>
      </c>
      <c r="GX481" s="3">
        <f t="shared" si="158"/>
        <v>0</v>
      </c>
    </row>
    <row r="483" spans="1:245" x14ac:dyDescent="0.2">
      <c r="A483">
        <v>17</v>
      </c>
      <c r="B483">
        <v>1</v>
      </c>
      <c r="C483">
        <f>ROW(SmtRes!A32)</f>
        <v>32</v>
      </c>
      <c r="D483">
        <f>ROW(EtalonRes!A32)</f>
        <v>32</v>
      </c>
      <c r="E483" t="s">
        <v>154</v>
      </c>
      <c r="F483" t="s">
        <v>73</v>
      </c>
      <c r="G483" t="s">
        <v>290</v>
      </c>
      <c r="H483" t="s">
        <v>74</v>
      </c>
      <c r="I483">
        <v>1</v>
      </c>
      <c r="J483">
        <v>0</v>
      </c>
      <c r="K483">
        <v>1</v>
      </c>
      <c r="O483">
        <f>ROUND(CP483,2)</f>
        <v>19046.400000000001</v>
      </c>
      <c r="P483">
        <f>ROUND(CQ483*I483,2)</f>
        <v>0</v>
      </c>
      <c r="Q483">
        <f>ROUND(CR483*I483,2)</f>
        <v>0</v>
      </c>
      <c r="R483">
        <f>ROUND(CS483*I483,2)</f>
        <v>0</v>
      </c>
      <c r="S483">
        <f>ROUND(CT483*I483,2)</f>
        <v>19046.400000000001</v>
      </c>
      <c r="T483">
        <f>ROUND(CU483*I483,2)</f>
        <v>0</v>
      </c>
      <c r="U483">
        <f>ROUND(CV483*I483,7)</f>
        <v>40</v>
      </c>
      <c r="V483">
        <f>ROUND(CW483*I483,7)</f>
        <v>0</v>
      </c>
      <c r="W483">
        <f>ROUND(CX483*I483,2)</f>
        <v>0</v>
      </c>
      <c r="X483">
        <f>ROUND(CY483,2)</f>
        <v>0</v>
      </c>
      <c r="Y483">
        <f>ROUND(CZ483,2)</f>
        <v>0</v>
      </c>
      <c r="AA483">
        <v>282658987</v>
      </c>
      <c r="AB483">
        <f>ROUND((AC483+AD483+AF483),6)</f>
        <v>7440</v>
      </c>
      <c r="AC483">
        <f>ROUND((ES483),6)</f>
        <v>0</v>
      </c>
      <c r="AD483">
        <f>ROUND((((ET483)-(EU483))+AE483),6)</f>
        <v>0</v>
      </c>
      <c r="AE483">
        <f>ROUND((EU483),6)</f>
        <v>0</v>
      </c>
      <c r="AF483">
        <f>ROUND((EV483),6)</f>
        <v>7440</v>
      </c>
      <c r="AG483">
        <f>ROUND((AP483),6)</f>
        <v>0</v>
      </c>
      <c r="AH483">
        <f>(EW483)</f>
        <v>40</v>
      </c>
      <c r="AI483">
        <f>(EX483)</f>
        <v>0</v>
      </c>
      <c r="AJ483">
        <f>(AS483)</f>
        <v>0</v>
      </c>
      <c r="AK483">
        <v>7440</v>
      </c>
      <c r="AL483">
        <v>0</v>
      </c>
      <c r="AM483">
        <v>0</v>
      </c>
      <c r="AN483">
        <v>0</v>
      </c>
      <c r="AO483">
        <v>7440</v>
      </c>
      <c r="AP483">
        <v>0</v>
      </c>
      <c r="AQ483">
        <v>40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2.56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1</v>
      </c>
      <c r="BJ483" t="s">
        <v>75</v>
      </c>
      <c r="BM483">
        <v>150</v>
      </c>
      <c r="BN483">
        <v>0</v>
      </c>
      <c r="BO483" t="s">
        <v>3</v>
      </c>
      <c r="BP483">
        <v>0</v>
      </c>
      <c r="BQ483">
        <v>1</v>
      </c>
      <c r="BR483">
        <v>0</v>
      </c>
      <c r="BS483">
        <v>2.56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>(P483+Q483+S483)</f>
        <v>19046.400000000001</v>
      </c>
      <c r="CQ483">
        <f>AC483*BC483</f>
        <v>0</v>
      </c>
      <c r="CR483">
        <f>(((ET483)*BB483-(EU483)*BS483)+AE483*BS483)</f>
        <v>0</v>
      </c>
      <c r="CS483">
        <f>AE483*BS483</f>
        <v>0</v>
      </c>
      <c r="CT483">
        <f>AF483*BA483</f>
        <v>19046.400000000001</v>
      </c>
      <c r="CU483">
        <f>AG483</f>
        <v>0</v>
      </c>
      <c r="CV483">
        <f>AH483</f>
        <v>40</v>
      </c>
      <c r="CW483">
        <f>AI483</f>
        <v>0</v>
      </c>
      <c r="CX483">
        <f>AJ483</f>
        <v>0</v>
      </c>
      <c r="CY483">
        <f>(((S483+R483)*AT483)/100)</f>
        <v>0</v>
      </c>
      <c r="CZ483">
        <f>(((S483+R483)*AU483)/100)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74</v>
      </c>
      <c r="DW483" t="s">
        <v>76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295507042</v>
      </c>
      <c r="EF483">
        <v>1</v>
      </c>
      <c r="EG483" t="s">
        <v>77</v>
      </c>
      <c r="EH483">
        <v>0</v>
      </c>
      <c r="EI483" t="s">
        <v>3</v>
      </c>
      <c r="EJ483">
        <v>1</v>
      </c>
      <c r="EK483">
        <v>150</v>
      </c>
      <c r="EL483" t="s">
        <v>78</v>
      </c>
      <c r="EM483" t="s">
        <v>79</v>
      </c>
      <c r="EO483" t="s">
        <v>3</v>
      </c>
      <c r="EQ483">
        <v>917504</v>
      </c>
      <c r="ER483">
        <v>7440</v>
      </c>
      <c r="ES483">
        <v>0</v>
      </c>
      <c r="ET483">
        <v>0</v>
      </c>
      <c r="EU483">
        <v>0</v>
      </c>
      <c r="EV483">
        <v>7440</v>
      </c>
      <c r="EW483">
        <v>40</v>
      </c>
      <c r="EX483">
        <v>0</v>
      </c>
      <c r="EY483">
        <v>0</v>
      </c>
      <c r="FQ483">
        <v>0</v>
      </c>
      <c r="FR483">
        <f>ROUND(IF(BI483=3,GM483,0),2)</f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-688027602</v>
      </c>
      <c r="GG483">
        <v>2</v>
      </c>
      <c r="GH483">
        <v>1</v>
      </c>
      <c r="GI483">
        <v>3</v>
      </c>
      <c r="GJ483">
        <v>0</v>
      </c>
      <c r="GK483">
        <v>0</v>
      </c>
      <c r="GL483">
        <f>ROUND(IF(AND(BH483=3,BI483=3,FS483&lt;&gt;0),P483,0),2)</f>
        <v>0</v>
      </c>
      <c r="GM483">
        <f>ROUND(O483+X483+Y483,2)+GX483</f>
        <v>19046.400000000001</v>
      </c>
      <c r="GN483">
        <f>IF(OR(BI483=0,BI483=1),GM483-GX483,0)</f>
        <v>19046.400000000001</v>
      </c>
      <c r="GO483">
        <f>IF(BI483=2,GM483-GX483,0)</f>
        <v>0</v>
      </c>
      <c r="GP483">
        <f>IF(BI483=4,GM483-GX483,0)</f>
        <v>0</v>
      </c>
      <c r="GR483">
        <v>0</v>
      </c>
      <c r="GS483">
        <v>3</v>
      </c>
      <c r="GT483">
        <v>0</v>
      </c>
      <c r="GU483" t="s">
        <v>3</v>
      </c>
      <c r="GV483">
        <f>ROUND((GT483),6)</f>
        <v>0</v>
      </c>
      <c r="GW483">
        <v>1</v>
      </c>
      <c r="GX483">
        <f>ROUND(HC483*I483,2)</f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5" spans="1:245" x14ac:dyDescent="0.2">
      <c r="A485" s="2">
        <v>51</v>
      </c>
      <c r="B485" s="2">
        <f>B479</f>
        <v>1</v>
      </c>
      <c r="C485" s="2">
        <f>A479</f>
        <v>5</v>
      </c>
      <c r="D485" s="2">
        <f>ROW(A479)</f>
        <v>479</v>
      </c>
      <c r="E485" s="2"/>
      <c r="F485" s="2" t="str">
        <f>IF(F479&lt;&gt;"",F479,"")</f>
        <v>Новый подраздел</v>
      </c>
      <c r="G485" s="2" t="str">
        <f>IF(G479&lt;&gt;"",G479,"")</f>
        <v>Ежегодное техническое обслуживание (ТО-1) трансформаторов тока 220кВ</v>
      </c>
      <c r="H485" s="2">
        <v>0</v>
      </c>
      <c r="I485" s="2"/>
      <c r="J485" s="2"/>
      <c r="K485" s="2"/>
      <c r="L485" s="2"/>
      <c r="M485" s="2"/>
      <c r="N485" s="2"/>
      <c r="O485" s="2">
        <f t="shared" ref="O485:T485" si="159">ROUND(AB485,2)</f>
        <v>19046.400000000001</v>
      </c>
      <c r="P485" s="2">
        <f t="shared" si="159"/>
        <v>0</v>
      </c>
      <c r="Q485" s="2">
        <f t="shared" si="159"/>
        <v>0</v>
      </c>
      <c r="R485" s="2">
        <f t="shared" si="159"/>
        <v>0</v>
      </c>
      <c r="S485" s="2">
        <f t="shared" si="159"/>
        <v>19046.400000000001</v>
      </c>
      <c r="T485" s="2">
        <f t="shared" si="159"/>
        <v>0</v>
      </c>
      <c r="U485" s="2">
        <f>AH485</f>
        <v>40</v>
      </c>
      <c r="V485" s="2">
        <f>AI485</f>
        <v>0</v>
      </c>
      <c r="W485" s="2">
        <f>ROUND(AJ485,2)</f>
        <v>0</v>
      </c>
      <c r="X485" s="2">
        <f>ROUND(AK485,2)</f>
        <v>0</v>
      </c>
      <c r="Y485" s="2">
        <f>ROUND(AL485,2)</f>
        <v>0</v>
      </c>
      <c r="Z485" s="2"/>
      <c r="AA485" s="2"/>
      <c r="AB485" s="2">
        <f>ROUND(SUMIF(AA483:AA483,"=282658987",O483:O483),2)</f>
        <v>19046.400000000001</v>
      </c>
      <c r="AC485" s="2">
        <f>ROUND(SUMIF(AA483:AA483,"=282658987",P483:P483),2)</f>
        <v>0</v>
      </c>
      <c r="AD485" s="2">
        <f>ROUND(SUMIF(AA483:AA483,"=282658987",Q483:Q483),2)</f>
        <v>0</v>
      </c>
      <c r="AE485" s="2">
        <f>ROUND(SUMIF(AA483:AA483,"=282658987",R483:R483),2)</f>
        <v>0</v>
      </c>
      <c r="AF485" s="2">
        <f>ROUND(SUMIF(AA483:AA483,"=282658987",S483:S483),2)</f>
        <v>19046.400000000001</v>
      </c>
      <c r="AG485" s="2">
        <f>ROUND(SUMIF(AA483:AA483,"=282658987",T483:T483),2)</f>
        <v>0</v>
      </c>
      <c r="AH485" s="2">
        <f>SUMIF(AA483:AA483,"=282658987",U483:U483)</f>
        <v>40</v>
      </c>
      <c r="AI485" s="2">
        <f>SUMIF(AA483:AA483,"=282658987",V483:V483)</f>
        <v>0</v>
      </c>
      <c r="AJ485" s="2">
        <f>ROUND(SUMIF(AA483:AA483,"=282658987",W483:W483),2)</f>
        <v>0</v>
      </c>
      <c r="AK485" s="2">
        <f>ROUND(SUMIF(AA483:AA483,"=282658987",X483:X483),2)</f>
        <v>0</v>
      </c>
      <c r="AL485" s="2">
        <f>ROUND(SUMIF(AA483:AA483,"=282658987",Y483:Y483),2)</f>
        <v>0</v>
      </c>
      <c r="AM485" s="2"/>
      <c r="AN485" s="2"/>
      <c r="AO485" s="2">
        <f t="shared" ref="AO485:BD485" si="160">ROUND(BX485,2)</f>
        <v>0</v>
      </c>
      <c r="AP485" s="2">
        <f t="shared" si="160"/>
        <v>0</v>
      </c>
      <c r="AQ485" s="2">
        <f t="shared" si="160"/>
        <v>0</v>
      </c>
      <c r="AR485" s="2">
        <f t="shared" si="160"/>
        <v>19046.400000000001</v>
      </c>
      <c r="AS485" s="2">
        <f t="shared" si="160"/>
        <v>19046.400000000001</v>
      </c>
      <c r="AT485" s="2">
        <f t="shared" si="160"/>
        <v>0</v>
      </c>
      <c r="AU485" s="2">
        <f t="shared" si="160"/>
        <v>0</v>
      </c>
      <c r="AV485" s="2">
        <f t="shared" si="160"/>
        <v>0</v>
      </c>
      <c r="AW485" s="2">
        <f t="shared" si="160"/>
        <v>0</v>
      </c>
      <c r="AX485" s="2">
        <f t="shared" si="160"/>
        <v>0</v>
      </c>
      <c r="AY485" s="2">
        <f t="shared" si="160"/>
        <v>0</v>
      </c>
      <c r="AZ485" s="2">
        <f t="shared" si="160"/>
        <v>0</v>
      </c>
      <c r="BA485" s="2">
        <f t="shared" si="160"/>
        <v>0</v>
      </c>
      <c r="BB485" s="2">
        <f t="shared" si="160"/>
        <v>0</v>
      </c>
      <c r="BC485" s="2">
        <f t="shared" si="160"/>
        <v>0</v>
      </c>
      <c r="BD485" s="2">
        <f t="shared" si="160"/>
        <v>0</v>
      </c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>
        <f>ROUND(SUMIF(AA483:AA483,"=282658987",FQ483:FQ483),2)</f>
        <v>0</v>
      </c>
      <c r="BY485" s="2">
        <f>ROUND(SUMIF(AA483:AA483,"=282658987",FR483:FR483),2)</f>
        <v>0</v>
      </c>
      <c r="BZ485" s="2">
        <f>ROUND(SUMIF(AA483:AA483,"=282658987",GL483:GL483),2)</f>
        <v>0</v>
      </c>
      <c r="CA485" s="2">
        <f>ROUND(SUMIF(AA483:AA483,"=282658987",GM483:GM483),2)</f>
        <v>19046.400000000001</v>
      </c>
      <c r="CB485" s="2">
        <f>ROUND(SUMIF(AA483:AA483,"=282658987",GN483:GN483),2)</f>
        <v>19046.400000000001</v>
      </c>
      <c r="CC485" s="2">
        <f>ROUND(SUMIF(AA483:AA483,"=282658987",GO483:GO483),2)</f>
        <v>0</v>
      </c>
      <c r="CD485" s="2">
        <f>ROUND(SUMIF(AA483:AA483,"=282658987",GP483:GP483),2)</f>
        <v>0</v>
      </c>
      <c r="CE485" s="2">
        <f>AC485-BX485</f>
        <v>0</v>
      </c>
      <c r="CF485" s="2">
        <f>AC485-BY485</f>
        <v>0</v>
      </c>
      <c r="CG485" s="2">
        <f>BX485-BZ485</f>
        <v>0</v>
      </c>
      <c r="CH485" s="2">
        <f>AC485-BX485-BY485+BZ485</f>
        <v>0</v>
      </c>
      <c r="CI485" s="2">
        <f>BY485-BZ485</f>
        <v>0</v>
      </c>
      <c r="CJ485" s="2">
        <f>ROUND(SUMIF(AA483:AA483,"=282658987",GX483:GX483),2)</f>
        <v>0</v>
      </c>
      <c r="CK485" s="2">
        <f>ROUND(SUMIF(AA483:AA483,"=282658987",GY483:GY483),2)</f>
        <v>0</v>
      </c>
      <c r="CL485" s="2">
        <f>ROUND(SUMIF(AA483:AA483,"=282658987",GZ483:GZ483),2)</f>
        <v>0</v>
      </c>
      <c r="CM485" s="2">
        <f>ROUND(SUMIF(AA483:AA483,"=282658987",HD483:HD483),2)</f>
        <v>0</v>
      </c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>
        <v>0</v>
      </c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201</v>
      </c>
      <c r="F487" s="4">
        <f>ROUND(Source!O485,O487)</f>
        <v>19046.400000000001</v>
      </c>
      <c r="G487" s="4" t="s">
        <v>16</v>
      </c>
      <c r="H487" s="4" t="s">
        <v>17</v>
      </c>
      <c r="I487" s="4"/>
      <c r="J487" s="4"/>
      <c r="K487" s="4">
        <v>201</v>
      </c>
      <c r="L487" s="4">
        <v>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19046.400000000001</v>
      </c>
      <c r="X487" s="4">
        <v>1</v>
      </c>
      <c r="Y487" s="4">
        <v>19046.400000000001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202</v>
      </c>
      <c r="F488" s="4">
        <f>ROUND(Source!P485,O488)</f>
        <v>0</v>
      </c>
      <c r="G488" s="4" t="s">
        <v>18</v>
      </c>
      <c r="H488" s="4" t="s">
        <v>19</v>
      </c>
      <c r="I488" s="4"/>
      <c r="J488" s="4"/>
      <c r="K488" s="4">
        <v>202</v>
      </c>
      <c r="L488" s="4">
        <v>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222</v>
      </c>
      <c r="F489" s="4">
        <f>ROUND(Source!AO485,O489)</f>
        <v>0</v>
      </c>
      <c r="G489" s="4" t="s">
        <v>20</v>
      </c>
      <c r="H489" s="4" t="s">
        <v>21</v>
      </c>
      <c r="I489" s="4"/>
      <c r="J489" s="4"/>
      <c r="K489" s="4">
        <v>222</v>
      </c>
      <c r="L489" s="4">
        <v>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225</v>
      </c>
      <c r="F490" s="4">
        <f>ROUND(Source!AV485,O490)</f>
        <v>0</v>
      </c>
      <c r="G490" s="4" t="s">
        <v>22</v>
      </c>
      <c r="H490" s="4" t="s">
        <v>23</v>
      </c>
      <c r="I490" s="4"/>
      <c r="J490" s="4"/>
      <c r="K490" s="4">
        <v>225</v>
      </c>
      <c r="L490" s="4">
        <v>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226</v>
      </c>
      <c r="F491" s="4">
        <f>ROUND(Source!AW485,O491)</f>
        <v>0</v>
      </c>
      <c r="G491" s="4" t="s">
        <v>24</v>
      </c>
      <c r="H491" s="4" t="s">
        <v>25</v>
      </c>
      <c r="I491" s="4"/>
      <c r="J491" s="4"/>
      <c r="K491" s="4">
        <v>226</v>
      </c>
      <c r="L491" s="4">
        <v>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227</v>
      </c>
      <c r="F492" s="4">
        <f>ROUND(Source!AX485,O492)</f>
        <v>0</v>
      </c>
      <c r="G492" s="4" t="s">
        <v>26</v>
      </c>
      <c r="H492" s="4" t="s">
        <v>27</v>
      </c>
      <c r="I492" s="4"/>
      <c r="J492" s="4"/>
      <c r="K492" s="4">
        <v>227</v>
      </c>
      <c r="L492" s="4">
        <v>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228</v>
      </c>
      <c r="F493" s="4">
        <f>ROUND(Source!AY485,O493)</f>
        <v>0</v>
      </c>
      <c r="G493" s="4" t="s">
        <v>28</v>
      </c>
      <c r="H493" s="4" t="s">
        <v>29</v>
      </c>
      <c r="I493" s="4"/>
      <c r="J493" s="4"/>
      <c r="K493" s="4">
        <v>228</v>
      </c>
      <c r="L493" s="4">
        <v>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216</v>
      </c>
      <c r="F494" s="4">
        <f>ROUND(Source!AP485,O494)</f>
        <v>0</v>
      </c>
      <c r="G494" s="4" t="s">
        <v>30</v>
      </c>
      <c r="H494" s="4" t="s">
        <v>31</v>
      </c>
      <c r="I494" s="4"/>
      <c r="J494" s="4"/>
      <c r="K494" s="4">
        <v>216</v>
      </c>
      <c r="L494" s="4">
        <v>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223</v>
      </c>
      <c r="F495" s="4">
        <f>ROUND(Source!AQ485,O495)</f>
        <v>0</v>
      </c>
      <c r="G495" s="4" t="s">
        <v>32</v>
      </c>
      <c r="H495" s="4" t="s">
        <v>33</v>
      </c>
      <c r="I495" s="4"/>
      <c r="J495" s="4"/>
      <c r="K495" s="4">
        <v>223</v>
      </c>
      <c r="L495" s="4">
        <v>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229</v>
      </c>
      <c r="F496" s="4">
        <f>ROUND(Source!AZ485,O496)</f>
        <v>0</v>
      </c>
      <c r="G496" s="4" t="s">
        <v>34</v>
      </c>
      <c r="H496" s="4" t="s">
        <v>35</v>
      </c>
      <c r="I496" s="4"/>
      <c r="J496" s="4"/>
      <c r="K496" s="4">
        <v>229</v>
      </c>
      <c r="L496" s="4">
        <v>10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203</v>
      </c>
      <c r="F497" s="4">
        <f>ROUND(Source!Q485,O497)</f>
        <v>0</v>
      </c>
      <c r="G497" s="4" t="s">
        <v>36</v>
      </c>
      <c r="H497" s="4" t="s">
        <v>37</v>
      </c>
      <c r="I497" s="4"/>
      <c r="J497" s="4"/>
      <c r="K497" s="4">
        <v>203</v>
      </c>
      <c r="L497" s="4">
        <v>11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231</v>
      </c>
      <c r="F498" s="4">
        <f>ROUND(Source!BB485,O498)</f>
        <v>0</v>
      </c>
      <c r="G498" s="4" t="s">
        <v>38</v>
      </c>
      <c r="H498" s="4" t="s">
        <v>39</v>
      </c>
      <c r="I498" s="4"/>
      <c r="J498" s="4"/>
      <c r="K498" s="4">
        <v>231</v>
      </c>
      <c r="L498" s="4">
        <v>12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204</v>
      </c>
      <c r="F499" s="4">
        <f>ROUND(Source!R485,O499)</f>
        <v>0</v>
      </c>
      <c r="G499" s="4" t="s">
        <v>40</v>
      </c>
      <c r="H499" s="4" t="s">
        <v>41</v>
      </c>
      <c r="I499" s="4"/>
      <c r="J499" s="4"/>
      <c r="K499" s="4">
        <v>204</v>
      </c>
      <c r="L499" s="4">
        <v>13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205</v>
      </c>
      <c r="F500" s="4">
        <f>ROUND(Source!S485,O500)</f>
        <v>19046.400000000001</v>
      </c>
      <c r="G500" s="4" t="s">
        <v>42</v>
      </c>
      <c r="H500" s="4" t="s">
        <v>43</v>
      </c>
      <c r="I500" s="4"/>
      <c r="J500" s="4"/>
      <c r="K500" s="4">
        <v>205</v>
      </c>
      <c r="L500" s="4">
        <v>14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19046.400000000001</v>
      </c>
      <c r="X500" s="4">
        <v>1</v>
      </c>
      <c r="Y500" s="4">
        <v>19046.400000000001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232</v>
      </c>
      <c r="F501" s="4">
        <f>ROUND(Source!BC485,O501)</f>
        <v>0</v>
      </c>
      <c r="G501" s="4" t="s">
        <v>44</v>
      </c>
      <c r="H501" s="4" t="s">
        <v>45</v>
      </c>
      <c r="I501" s="4"/>
      <c r="J501" s="4"/>
      <c r="K501" s="4">
        <v>232</v>
      </c>
      <c r="L501" s="4">
        <v>15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214</v>
      </c>
      <c r="F502" s="4">
        <f>ROUND(Source!AS485,O502)</f>
        <v>19046.400000000001</v>
      </c>
      <c r="G502" s="4" t="s">
        <v>46</v>
      </c>
      <c r="H502" s="4" t="s">
        <v>47</v>
      </c>
      <c r="I502" s="4"/>
      <c r="J502" s="4"/>
      <c r="K502" s="4">
        <v>214</v>
      </c>
      <c r="L502" s="4">
        <v>16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19046.400000000001</v>
      </c>
      <c r="X502" s="4">
        <v>1</v>
      </c>
      <c r="Y502" s="4">
        <v>19046.400000000001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215</v>
      </c>
      <c r="F503" s="4">
        <f>ROUND(Source!AT485,O503)</f>
        <v>0</v>
      </c>
      <c r="G503" s="4" t="s">
        <v>48</v>
      </c>
      <c r="H503" s="4" t="s">
        <v>49</v>
      </c>
      <c r="I503" s="4"/>
      <c r="J503" s="4"/>
      <c r="K503" s="4">
        <v>215</v>
      </c>
      <c r="L503" s="4">
        <v>17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217</v>
      </c>
      <c r="F504" s="4">
        <f>ROUND(Source!AU485,O504)</f>
        <v>0</v>
      </c>
      <c r="G504" s="4" t="s">
        <v>50</v>
      </c>
      <c r="H504" s="4" t="s">
        <v>51</v>
      </c>
      <c r="I504" s="4"/>
      <c r="J504" s="4"/>
      <c r="K504" s="4">
        <v>217</v>
      </c>
      <c r="L504" s="4">
        <v>18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230</v>
      </c>
      <c r="F505" s="4">
        <f>ROUND(Source!BA485,O505)</f>
        <v>0</v>
      </c>
      <c r="G505" s="4" t="s">
        <v>52</v>
      </c>
      <c r="H505" s="4" t="s">
        <v>53</v>
      </c>
      <c r="I505" s="4"/>
      <c r="J505" s="4"/>
      <c r="K505" s="4">
        <v>230</v>
      </c>
      <c r="L505" s="4">
        <v>19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206</v>
      </c>
      <c r="F506" s="4">
        <f>ROUND(Source!T485,O506)</f>
        <v>0</v>
      </c>
      <c r="G506" s="4" t="s">
        <v>54</v>
      </c>
      <c r="H506" s="4" t="s">
        <v>55</v>
      </c>
      <c r="I506" s="4"/>
      <c r="J506" s="4"/>
      <c r="K506" s="4">
        <v>206</v>
      </c>
      <c r="L506" s="4">
        <v>20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207</v>
      </c>
      <c r="F507" s="4">
        <f>ROUND(Source!U485,O507)</f>
        <v>40</v>
      </c>
      <c r="G507" s="4" t="s">
        <v>56</v>
      </c>
      <c r="H507" s="4" t="s">
        <v>57</v>
      </c>
      <c r="I507" s="4"/>
      <c r="J507" s="4"/>
      <c r="K507" s="4">
        <v>207</v>
      </c>
      <c r="L507" s="4">
        <v>21</v>
      </c>
      <c r="M507" s="4">
        <v>3</v>
      </c>
      <c r="N507" s="4" t="s">
        <v>3</v>
      </c>
      <c r="O507" s="4">
        <v>7</v>
      </c>
      <c r="P507" s="4"/>
      <c r="Q507" s="4"/>
      <c r="R507" s="4"/>
      <c r="S507" s="4"/>
      <c r="T507" s="4"/>
      <c r="U507" s="4"/>
      <c r="V507" s="4"/>
      <c r="W507" s="4">
        <v>40</v>
      </c>
      <c r="X507" s="4">
        <v>1</v>
      </c>
      <c r="Y507" s="4">
        <v>40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208</v>
      </c>
      <c r="F508" s="4">
        <f>ROUND(Source!V485,O508)</f>
        <v>0</v>
      </c>
      <c r="G508" s="4" t="s">
        <v>58</v>
      </c>
      <c r="H508" s="4" t="s">
        <v>59</v>
      </c>
      <c r="I508" s="4"/>
      <c r="J508" s="4"/>
      <c r="K508" s="4">
        <v>208</v>
      </c>
      <c r="L508" s="4">
        <v>22</v>
      </c>
      <c r="M508" s="4">
        <v>3</v>
      </c>
      <c r="N508" s="4" t="s">
        <v>3</v>
      </c>
      <c r="O508" s="4">
        <v>7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209</v>
      </c>
      <c r="F509" s="4">
        <f>ROUND(Source!W485,O509)</f>
        <v>0</v>
      </c>
      <c r="G509" s="4" t="s">
        <v>60</v>
      </c>
      <c r="H509" s="4" t="s">
        <v>61</v>
      </c>
      <c r="I509" s="4"/>
      <c r="J509" s="4"/>
      <c r="K509" s="4">
        <v>209</v>
      </c>
      <c r="L509" s="4">
        <v>23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233</v>
      </c>
      <c r="F510" s="4">
        <f>ROUND(Source!BD485,O510)</f>
        <v>0</v>
      </c>
      <c r="G510" s="4" t="s">
        <v>62</v>
      </c>
      <c r="H510" s="4" t="s">
        <v>63</v>
      </c>
      <c r="I510" s="4"/>
      <c r="J510" s="4"/>
      <c r="K510" s="4">
        <v>233</v>
      </c>
      <c r="L510" s="4">
        <v>24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210</v>
      </c>
      <c r="F511" s="4">
        <f>ROUND(Source!X485,O511)</f>
        <v>0</v>
      </c>
      <c r="G511" s="4" t="s">
        <v>64</v>
      </c>
      <c r="H511" s="4" t="s">
        <v>65</v>
      </c>
      <c r="I511" s="4"/>
      <c r="J511" s="4"/>
      <c r="K511" s="4">
        <v>210</v>
      </c>
      <c r="L511" s="4">
        <v>25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211</v>
      </c>
      <c r="F512" s="4">
        <f>ROUND(Source!Y485,O512)</f>
        <v>0</v>
      </c>
      <c r="G512" s="4" t="s">
        <v>66</v>
      </c>
      <c r="H512" s="4" t="s">
        <v>67</v>
      </c>
      <c r="I512" s="4"/>
      <c r="J512" s="4"/>
      <c r="K512" s="4">
        <v>211</v>
      </c>
      <c r="L512" s="4">
        <v>26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224</v>
      </c>
      <c r="F513" s="4">
        <f>ROUND(Source!AR485,O513)</f>
        <v>19046.400000000001</v>
      </c>
      <c r="G513" s="4" t="s">
        <v>68</v>
      </c>
      <c r="H513" s="4" t="s">
        <v>69</v>
      </c>
      <c r="I513" s="4"/>
      <c r="J513" s="4"/>
      <c r="K513" s="4">
        <v>224</v>
      </c>
      <c r="L513" s="4">
        <v>27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19046.400000000001</v>
      </c>
      <c r="X513" s="4">
        <v>1</v>
      </c>
      <c r="Y513" s="4">
        <v>19046.400000000001</v>
      </c>
      <c r="Z513" s="4"/>
      <c r="AA513" s="4"/>
      <c r="AB513" s="4"/>
    </row>
    <row r="515" spans="1:245" x14ac:dyDescent="0.2">
      <c r="A515" s="1">
        <v>5</v>
      </c>
      <c r="B515" s="1">
        <v>1</v>
      </c>
      <c r="C515" s="1"/>
      <c r="D515" s="1">
        <f>ROW(A522)</f>
        <v>522</v>
      </c>
      <c r="E515" s="1"/>
      <c r="F515" s="1" t="s">
        <v>88</v>
      </c>
      <c r="G515" s="1" t="s">
        <v>155</v>
      </c>
      <c r="H515" s="1" t="s">
        <v>3</v>
      </c>
      <c r="I515" s="1">
        <v>0</v>
      </c>
      <c r="J515" s="1"/>
      <c r="K515" s="1">
        <v>-1</v>
      </c>
      <c r="L515" s="1"/>
      <c r="M515" s="1" t="s">
        <v>3</v>
      </c>
      <c r="N515" s="1"/>
      <c r="O515" s="1"/>
      <c r="P515" s="1"/>
      <c r="Q515" s="1"/>
      <c r="R515" s="1"/>
      <c r="S515" s="1">
        <v>0</v>
      </c>
      <c r="T515" s="1"/>
      <c r="U515" s="1" t="s">
        <v>3</v>
      </c>
      <c r="V515" s="1">
        <v>0</v>
      </c>
      <c r="W515" s="1"/>
      <c r="X515" s="1"/>
      <c r="Y515" s="1"/>
      <c r="Z515" s="1"/>
      <c r="AA515" s="1"/>
      <c r="AB515" s="1" t="s">
        <v>3</v>
      </c>
      <c r="AC515" s="1" t="s">
        <v>3</v>
      </c>
      <c r="AD515" s="1" t="s">
        <v>3</v>
      </c>
      <c r="AE515" s="1" t="s">
        <v>3</v>
      </c>
      <c r="AF515" s="1" t="s">
        <v>3</v>
      </c>
      <c r="AG515" s="1" t="s">
        <v>3</v>
      </c>
      <c r="AH515" s="1"/>
      <c r="AI515" s="1"/>
      <c r="AJ515" s="1"/>
      <c r="AK515" s="1"/>
      <c r="AL515" s="1"/>
      <c r="AM515" s="1"/>
      <c r="AN515" s="1"/>
      <c r="AO515" s="1"/>
      <c r="AP515" s="1" t="s">
        <v>3</v>
      </c>
      <c r="AQ515" s="1" t="s">
        <v>3</v>
      </c>
      <c r="AR515" s="1" t="s">
        <v>3</v>
      </c>
      <c r="AS515" s="1"/>
      <c r="AT515" s="1"/>
      <c r="AU515" s="1"/>
      <c r="AV515" s="1"/>
      <c r="AW515" s="1"/>
      <c r="AX515" s="1"/>
      <c r="AY515" s="1"/>
      <c r="AZ515" s="1" t="s">
        <v>3</v>
      </c>
      <c r="BA515" s="1"/>
      <c r="BB515" s="1" t="s">
        <v>3</v>
      </c>
      <c r="BC515" s="1" t="s">
        <v>3</v>
      </c>
      <c r="BD515" s="1" t="s">
        <v>3</v>
      </c>
      <c r="BE515" s="1" t="s">
        <v>3</v>
      </c>
      <c r="BF515" s="1" t="s">
        <v>3</v>
      </c>
      <c r="BG515" s="1" t="s">
        <v>3</v>
      </c>
      <c r="BH515" s="1" t="s">
        <v>3</v>
      </c>
      <c r="BI515" s="1" t="s">
        <v>3</v>
      </c>
      <c r="BJ515" s="1" t="s">
        <v>3</v>
      </c>
      <c r="BK515" s="1" t="s">
        <v>3</v>
      </c>
      <c r="BL515" s="1" t="s">
        <v>3</v>
      </c>
      <c r="BM515" s="1" t="s">
        <v>3</v>
      </c>
      <c r="BN515" s="1" t="s">
        <v>3</v>
      </c>
      <c r="BO515" s="1" t="s">
        <v>3</v>
      </c>
      <c r="BP515" s="1" t="s">
        <v>3</v>
      </c>
      <c r="BQ515" s="1"/>
      <c r="BR515" s="1"/>
      <c r="BS515" s="1"/>
      <c r="BT515" s="1"/>
      <c r="BU515" s="1"/>
      <c r="BV515" s="1"/>
      <c r="BW515" s="1"/>
      <c r="BX515" s="1">
        <v>0</v>
      </c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>
        <v>0</v>
      </c>
    </row>
    <row r="517" spans="1:245" x14ac:dyDescent="0.2">
      <c r="A517" s="2">
        <v>52</v>
      </c>
      <c r="B517" s="2">
        <f t="shared" ref="B517:G517" si="161">B522</f>
        <v>1</v>
      </c>
      <c r="C517" s="2">
        <f t="shared" si="161"/>
        <v>5</v>
      </c>
      <c r="D517" s="2">
        <f t="shared" si="161"/>
        <v>515</v>
      </c>
      <c r="E517" s="2">
        <f t="shared" si="161"/>
        <v>0</v>
      </c>
      <c r="F517" s="2" t="str">
        <f t="shared" si="161"/>
        <v>Новый подраздел</v>
      </c>
      <c r="G517" s="2" t="str">
        <f t="shared" si="161"/>
        <v>Tехническое обслуживание (ТО-5 - 1 раз в 5 лет и в 1-й год эксплуатации) трансформаторов тока 220 кВ</v>
      </c>
      <c r="H517" s="2"/>
      <c r="I517" s="2"/>
      <c r="J517" s="2"/>
      <c r="K517" s="2"/>
      <c r="L517" s="2"/>
      <c r="M517" s="2"/>
      <c r="N517" s="2"/>
      <c r="O517" s="2">
        <f t="shared" ref="O517:AT517" si="162">O522</f>
        <v>19824.64</v>
      </c>
      <c r="P517" s="2">
        <f t="shared" si="162"/>
        <v>0</v>
      </c>
      <c r="Q517" s="2">
        <f t="shared" si="162"/>
        <v>0</v>
      </c>
      <c r="R517" s="2">
        <f t="shared" si="162"/>
        <v>0</v>
      </c>
      <c r="S517" s="2">
        <f t="shared" si="162"/>
        <v>19824.64</v>
      </c>
      <c r="T517" s="2">
        <f t="shared" si="162"/>
        <v>0</v>
      </c>
      <c r="U517" s="2">
        <f t="shared" si="162"/>
        <v>42</v>
      </c>
      <c r="V517" s="2">
        <f t="shared" si="162"/>
        <v>0</v>
      </c>
      <c r="W517" s="2">
        <f t="shared" si="162"/>
        <v>0</v>
      </c>
      <c r="X517" s="2">
        <f t="shared" si="162"/>
        <v>0</v>
      </c>
      <c r="Y517" s="2">
        <f t="shared" si="162"/>
        <v>0</v>
      </c>
      <c r="Z517" s="2">
        <f t="shared" si="162"/>
        <v>0</v>
      </c>
      <c r="AA517" s="2">
        <f t="shared" si="162"/>
        <v>0</v>
      </c>
      <c r="AB517" s="2">
        <f t="shared" si="162"/>
        <v>19824.64</v>
      </c>
      <c r="AC517" s="2">
        <f t="shared" si="162"/>
        <v>0</v>
      </c>
      <c r="AD517" s="2">
        <f t="shared" si="162"/>
        <v>0</v>
      </c>
      <c r="AE517" s="2">
        <f t="shared" si="162"/>
        <v>0</v>
      </c>
      <c r="AF517" s="2">
        <f t="shared" si="162"/>
        <v>19824.64</v>
      </c>
      <c r="AG517" s="2">
        <f t="shared" si="162"/>
        <v>0</v>
      </c>
      <c r="AH517" s="2">
        <f t="shared" si="162"/>
        <v>42</v>
      </c>
      <c r="AI517" s="2">
        <f t="shared" si="162"/>
        <v>0</v>
      </c>
      <c r="AJ517" s="2">
        <f t="shared" si="162"/>
        <v>0</v>
      </c>
      <c r="AK517" s="2">
        <f t="shared" si="162"/>
        <v>0</v>
      </c>
      <c r="AL517" s="2">
        <f t="shared" si="162"/>
        <v>0</v>
      </c>
      <c r="AM517" s="2">
        <f t="shared" si="162"/>
        <v>0</v>
      </c>
      <c r="AN517" s="2">
        <f t="shared" si="162"/>
        <v>0</v>
      </c>
      <c r="AO517" s="2">
        <f t="shared" si="162"/>
        <v>0</v>
      </c>
      <c r="AP517" s="2">
        <f t="shared" si="162"/>
        <v>0</v>
      </c>
      <c r="AQ517" s="2">
        <f t="shared" si="162"/>
        <v>0</v>
      </c>
      <c r="AR517" s="2">
        <f t="shared" si="162"/>
        <v>19824.64</v>
      </c>
      <c r="AS517" s="2">
        <f t="shared" si="162"/>
        <v>19824.64</v>
      </c>
      <c r="AT517" s="2">
        <f t="shared" si="162"/>
        <v>0</v>
      </c>
      <c r="AU517" s="2">
        <f t="shared" ref="AU517:BZ517" si="163">AU522</f>
        <v>0</v>
      </c>
      <c r="AV517" s="2">
        <f t="shared" si="163"/>
        <v>0</v>
      </c>
      <c r="AW517" s="2">
        <f t="shared" si="163"/>
        <v>0</v>
      </c>
      <c r="AX517" s="2">
        <f t="shared" si="163"/>
        <v>0</v>
      </c>
      <c r="AY517" s="2">
        <f t="shared" si="163"/>
        <v>0</v>
      </c>
      <c r="AZ517" s="2">
        <f t="shared" si="163"/>
        <v>0</v>
      </c>
      <c r="BA517" s="2">
        <f t="shared" si="163"/>
        <v>0</v>
      </c>
      <c r="BB517" s="2">
        <f t="shared" si="163"/>
        <v>0</v>
      </c>
      <c r="BC517" s="2">
        <f t="shared" si="163"/>
        <v>0</v>
      </c>
      <c r="BD517" s="2">
        <f t="shared" si="163"/>
        <v>0</v>
      </c>
      <c r="BE517" s="2">
        <f t="shared" si="163"/>
        <v>0</v>
      </c>
      <c r="BF517" s="2">
        <f t="shared" si="163"/>
        <v>0</v>
      </c>
      <c r="BG517" s="2">
        <f t="shared" si="163"/>
        <v>0</v>
      </c>
      <c r="BH517" s="2">
        <f t="shared" si="163"/>
        <v>0</v>
      </c>
      <c r="BI517" s="2">
        <f t="shared" si="163"/>
        <v>0</v>
      </c>
      <c r="BJ517" s="2">
        <f t="shared" si="163"/>
        <v>0</v>
      </c>
      <c r="BK517" s="2">
        <f t="shared" si="163"/>
        <v>0</v>
      </c>
      <c r="BL517" s="2">
        <f t="shared" si="163"/>
        <v>0</v>
      </c>
      <c r="BM517" s="2">
        <f t="shared" si="163"/>
        <v>0</v>
      </c>
      <c r="BN517" s="2">
        <f t="shared" si="163"/>
        <v>0</v>
      </c>
      <c r="BO517" s="2">
        <f t="shared" si="163"/>
        <v>0</v>
      </c>
      <c r="BP517" s="2">
        <f t="shared" si="163"/>
        <v>0</v>
      </c>
      <c r="BQ517" s="2">
        <f t="shared" si="163"/>
        <v>0</v>
      </c>
      <c r="BR517" s="2">
        <f t="shared" si="163"/>
        <v>0</v>
      </c>
      <c r="BS517" s="2">
        <f t="shared" si="163"/>
        <v>0</v>
      </c>
      <c r="BT517" s="2">
        <f t="shared" si="163"/>
        <v>0</v>
      </c>
      <c r="BU517" s="2">
        <f t="shared" si="163"/>
        <v>0</v>
      </c>
      <c r="BV517" s="2">
        <f t="shared" si="163"/>
        <v>0</v>
      </c>
      <c r="BW517" s="2">
        <f t="shared" si="163"/>
        <v>0</v>
      </c>
      <c r="BX517" s="2">
        <f t="shared" si="163"/>
        <v>0</v>
      </c>
      <c r="BY517" s="2">
        <f t="shared" si="163"/>
        <v>0</v>
      </c>
      <c r="BZ517" s="2">
        <f t="shared" si="163"/>
        <v>0</v>
      </c>
      <c r="CA517" s="2">
        <f t="shared" ref="CA517:DF517" si="164">CA522</f>
        <v>19824.64</v>
      </c>
      <c r="CB517" s="2">
        <f t="shared" si="164"/>
        <v>19824.64</v>
      </c>
      <c r="CC517" s="2">
        <f t="shared" si="164"/>
        <v>0</v>
      </c>
      <c r="CD517" s="2">
        <f t="shared" si="164"/>
        <v>0</v>
      </c>
      <c r="CE517" s="2">
        <f t="shared" si="164"/>
        <v>0</v>
      </c>
      <c r="CF517" s="2">
        <f t="shared" si="164"/>
        <v>0</v>
      </c>
      <c r="CG517" s="2">
        <f t="shared" si="164"/>
        <v>0</v>
      </c>
      <c r="CH517" s="2">
        <f t="shared" si="164"/>
        <v>0</v>
      </c>
      <c r="CI517" s="2">
        <f t="shared" si="164"/>
        <v>0</v>
      </c>
      <c r="CJ517" s="2">
        <f t="shared" si="164"/>
        <v>0</v>
      </c>
      <c r="CK517" s="2">
        <f t="shared" si="164"/>
        <v>0</v>
      </c>
      <c r="CL517" s="2">
        <f t="shared" si="164"/>
        <v>0</v>
      </c>
      <c r="CM517" s="2">
        <f t="shared" si="164"/>
        <v>0</v>
      </c>
      <c r="CN517" s="2">
        <f t="shared" si="164"/>
        <v>0</v>
      </c>
      <c r="CO517" s="2">
        <f t="shared" si="164"/>
        <v>0</v>
      </c>
      <c r="CP517" s="2">
        <f t="shared" si="164"/>
        <v>0</v>
      </c>
      <c r="CQ517" s="2">
        <f t="shared" si="164"/>
        <v>0</v>
      </c>
      <c r="CR517" s="2">
        <f t="shared" si="164"/>
        <v>0</v>
      </c>
      <c r="CS517" s="2">
        <f t="shared" si="164"/>
        <v>0</v>
      </c>
      <c r="CT517" s="2">
        <f t="shared" si="164"/>
        <v>0</v>
      </c>
      <c r="CU517" s="2">
        <f t="shared" si="164"/>
        <v>0</v>
      </c>
      <c r="CV517" s="2">
        <f t="shared" si="164"/>
        <v>0</v>
      </c>
      <c r="CW517" s="2">
        <f t="shared" si="164"/>
        <v>0</v>
      </c>
      <c r="CX517" s="2">
        <f t="shared" si="164"/>
        <v>0</v>
      </c>
      <c r="CY517" s="2">
        <f t="shared" si="164"/>
        <v>0</v>
      </c>
      <c r="CZ517" s="2">
        <f t="shared" si="164"/>
        <v>0</v>
      </c>
      <c r="DA517" s="2">
        <f t="shared" si="164"/>
        <v>0</v>
      </c>
      <c r="DB517" s="2">
        <f t="shared" si="164"/>
        <v>0</v>
      </c>
      <c r="DC517" s="2">
        <f t="shared" si="164"/>
        <v>0</v>
      </c>
      <c r="DD517" s="2">
        <f t="shared" si="164"/>
        <v>0</v>
      </c>
      <c r="DE517" s="2">
        <f t="shared" si="164"/>
        <v>0</v>
      </c>
      <c r="DF517" s="2">
        <f t="shared" si="164"/>
        <v>0</v>
      </c>
      <c r="DG517" s="3">
        <f t="shared" ref="DG517:EL517" si="165">DG522</f>
        <v>0</v>
      </c>
      <c r="DH517" s="3">
        <f t="shared" si="165"/>
        <v>0</v>
      </c>
      <c r="DI517" s="3">
        <f t="shared" si="165"/>
        <v>0</v>
      </c>
      <c r="DJ517" s="3">
        <f t="shared" si="165"/>
        <v>0</v>
      </c>
      <c r="DK517" s="3">
        <f t="shared" si="165"/>
        <v>0</v>
      </c>
      <c r="DL517" s="3">
        <f t="shared" si="165"/>
        <v>0</v>
      </c>
      <c r="DM517" s="3">
        <f t="shared" si="165"/>
        <v>0</v>
      </c>
      <c r="DN517" s="3">
        <f t="shared" si="165"/>
        <v>0</v>
      </c>
      <c r="DO517" s="3">
        <f t="shared" si="165"/>
        <v>0</v>
      </c>
      <c r="DP517" s="3">
        <f t="shared" si="165"/>
        <v>0</v>
      </c>
      <c r="DQ517" s="3">
        <f t="shared" si="165"/>
        <v>0</v>
      </c>
      <c r="DR517" s="3">
        <f t="shared" si="165"/>
        <v>0</v>
      </c>
      <c r="DS517" s="3">
        <f t="shared" si="165"/>
        <v>0</v>
      </c>
      <c r="DT517" s="3">
        <f t="shared" si="165"/>
        <v>0</v>
      </c>
      <c r="DU517" s="3">
        <f t="shared" si="165"/>
        <v>0</v>
      </c>
      <c r="DV517" s="3">
        <f t="shared" si="165"/>
        <v>0</v>
      </c>
      <c r="DW517" s="3">
        <f t="shared" si="165"/>
        <v>0</v>
      </c>
      <c r="DX517" s="3">
        <f t="shared" si="165"/>
        <v>0</v>
      </c>
      <c r="DY517" s="3">
        <f t="shared" si="165"/>
        <v>0</v>
      </c>
      <c r="DZ517" s="3">
        <f t="shared" si="165"/>
        <v>0</v>
      </c>
      <c r="EA517" s="3">
        <f t="shared" si="165"/>
        <v>0</v>
      </c>
      <c r="EB517" s="3">
        <f t="shared" si="165"/>
        <v>0</v>
      </c>
      <c r="EC517" s="3">
        <f t="shared" si="165"/>
        <v>0</v>
      </c>
      <c r="ED517" s="3">
        <f t="shared" si="165"/>
        <v>0</v>
      </c>
      <c r="EE517" s="3">
        <f t="shared" si="165"/>
        <v>0</v>
      </c>
      <c r="EF517" s="3">
        <f t="shared" si="165"/>
        <v>0</v>
      </c>
      <c r="EG517" s="3">
        <f t="shared" si="165"/>
        <v>0</v>
      </c>
      <c r="EH517" s="3">
        <f t="shared" si="165"/>
        <v>0</v>
      </c>
      <c r="EI517" s="3">
        <f t="shared" si="165"/>
        <v>0</v>
      </c>
      <c r="EJ517" s="3">
        <f t="shared" si="165"/>
        <v>0</v>
      </c>
      <c r="EK517" s="3">
        <f t="shared" si="165"/>
        <v>0</v>
      </c>
      <c r="EL517" s="3">
        <f t="shared" si="165"/>
        <v>0</v>
      </c>
      <c r="EM517" s="3">
        <f t="shared" ref="EM517:FR517" si="166">EM522</f>
        <v>0</v>
      </c>
      <c r="EN517" s="3">
        <f t="shared" si="166"/>
        <v>0</v>
      </c>
      <c r="EO517" s="3">
        <f t="shared" si="166"/>
        <v>0</v>
      </c>
      <c r="EP517" s="3">
        <f t="shared" si="166"/>
        <v>0</v>
      </c>
      <c r="EQ517" s="3">
        <f t="shared" si="166"/>
        <v>0</v>
      </c>
      <c r="ER517" s="3">
        <f t="shared" si="166"/>
        <v>0</v>
      </c>
      <c r="ES517" s="3">
        <f t="shared" si="166"/>
        <v>0</v>
      </c>
      <c r="ET517" s="3">
        <f t="shared" si="166"/>
        <v>0</v>
      </c>
      <c r="EU517" s="3">
        <f t="shared" si="166"/>
        <v>0</v>
      </c>
      <c r="EV517" s="3">
        <f t="shared" si="166"/>
        <v>0</v>
      </c>
      <c r="EW517" s="3">
        <f t="shared" si="166"/>
        <v>0</v>
      </c>
      <c r="EX517" s="3">
        <f t="shared" si="166"/>
        <v>0</v>
      </c>
      <c r="EY517" s="3">
        <f t="shared" si="166"/>
        <v>0</v>
      </c>
      <c r="EZ517" s="3">
        <f t="shared" si="166"/>
        <v>0</v>
      </c>
      <c r="FA517" s="3">
        <f t="shared" si="166"/>
        <v>0</v>
      </c>
      <c r="FB517" s="3">
        <f t="shared" si="166"/>
        <v>0</v>
      </c>
      <c r="FC517" s="3">
        <f t="shared" si="166"/>
        <v>0</v>
      </c>
      <c r="FD517" s="3">
        <f t="shared" si="166"/>
        <v>0</v>
      </c>
      <c r="FE517" s="3">
        <f t="shared" si="166"/>
        <v>0</v>
      </c>
      <c r="FF517" s="3">
        <f t="shared" si="166"/>
        <v>0</v>
      </c>
      <c r="FG517" s="3">
        <f t="shared" si="166"/>
        <v>0</v>
      </c>
      <c r="FH517" s="3">
        <f t="shared" si="166"/>
        <v>0</v>
      </c>
      <c r="FI517" s="3">
        <f t="shared" si="166"/>
        <v>0</v>
      </c>
      <c r="FJ517" s="3">
        <f t="shared" si="166"/>
        <v>0</v>
      </c>
      <c r="FK517" s="3">
        <f t="shared" si="166"/>
        <v>0</v>
      </c>
      <c r="FL517" s="3">
        <f t="shared" si="166"/>
        <v>0</v>
      </c>
      <c r="FM517" s="3">
        <f t="shared" si="166"/>
        <v>0</v>
      </c>
      <c r="FN517" s="3">
        <f t="shared" si="166"/>
        <v>0</v>
      </c>
      <c r="FO517" s="3">
        <f t="shared" si="166"/>
        <v>0</v>
      </c>
      <c r="FP517" s="3">
        <f t="shared" si="166"/>
        <v>0</v>
      </c>
      <c r="FQ517" s="3">
        <f t="shared" si="166"/>
        <v>0</v>
      </c>
      <c r="FR517" s="3">
        <f t="shared" si="166"/>
        <v>0</v>
      </c>
      <c r="FS517" s="3">
        <f t="shared" ref="FS517:GX517" si="167">FS522</f>
        <v>0</v>
      </c>
      <c r="FT517" s="3">
        <f t="shared" si="167"/>
        <v>0</v>
      </c>
      <c r="FU517" s="3">
        <f t="shared" si="167"/>
        <v>0</v>
      </c>
      <c r="FV517" s="3">
        <f t="shared" si="167"/>
        <v>0</v>
      </c>
      <c r="FW517" s="3">
        <f t="shared" si="167"/>
        <v>0</v>
      </c>
      <c r="FX517" s="3">
        <f t="shared" si="167"/>
        <v>0</v>
      </c>
      <c r="FY517" s="3">
        <f t="shared" si="167"/>
        <v>0</v>
      </c>
      <c r="FZ517" s="3">
        <f t="shared" si="167"/>
        <v>0</v>
      </c>
      <c r="GA517" s="3">
        <f t="shared" si="167"/>
        <v>0</v>
      </c>
      <c r="GB517" s="3">
        <f t="shared" si="167"/>
        <v>0</v>
      </c>
      <c r="GC517" s="3">
        <f t="shared" si="167"/>
        <v>0</v>
      </c>
      <c r="GD517" s="3">
        <f t="shared" si="167"/>
        <v>0</v>
      </c>
      <c r="GE517" s="3">
        <f t="shared" si="167"/>
        <v>0</v>
      </c>
      <c r="GF517" s="3">
        <f t="shared" si="167"/>
        <v>0</v>
      </c>
      <c r="GG517" s="3">
        <f t="shared" si="167"/>
        <v>0</v>
      </c>
      <c r="GH517" s="3">
        <f t="shared" si="167"/>
        <v>0</v>
      </c>
      <c r="GI517" s="3">
        <f t="shared" si="167"/>
        <v>0</v>
      </c>
      <c r="GJ517" s="3">
        <f t="shared" si="167"/>
        <v>0</v>
      </c>
      <c r="GK517" s="3">
        <f t="shared" si="167"/>
        <v>0</v>
      </c>
      <c r="GL517" s="3">
        <f t="shared" si="167"/>
        <v>0</v>
      </c>
      <c r="GM517" s="3">
        <f t="shared" si="167"/>
        <v>0</v>
      </c>
      <c r="GN517" s="3">
        <f t="shared" si="167"/>
        <v>0</v>
      </c>
      <c r="GO517" s="3">
        <f t="shared" si="167"/>
        <v>0</v>
      </c>
      <c r="GP517" s="3">
        <f t="shared" si="167"/>
        <v>0</v>
      </c>
      <c r="GQ517" s="3">
        <f t="shared" si="167"/>
        <v>0</v>
      </c>
      <c r="GR517" s="3">
        <f t="shared" si="167"/>
        <v>0</v>
      </c>
      <c r="GS517" s="3">
        <f t="shared" si="167"/>
        <v>0</v>
      </c>
      <c r="GT517" s="3">
        <f t="shared" si="167"/>
        <v>0</v>
      </c>
      <c r="GU517" s="3">
        <f t="shared" si="167"/>
        <v>0</v>
      </c>
      <c r="GV517" s="3">
        <f t="shared" si="167"/>
        <v>0</v>
      </c>
      <c r="GW517" s="3">
        <f t="shared" si="167"/>
        <v>0</v>
      </c>
      <c r="GX517" s="3">
        <f t="shared" si="167"/>
        <v>0</v>
      </c>
    </row>
    <row r="519" spans="1:245" x14ac:dyDescent="0.2">
      <c r="A519">
        <v>17</v>
      </c>
      <c r="B519">
        <v>1</v>
      </c>
      <c r="C519">
        <f>ROW(SmtRes!A33)</f>
        <v>33</v>
      </c>
      <c r="D519">
        <f>ROW(EtalonRes!A33)</f>
        <v>33</v>
      </c>
      <c r="E519" t="s">
        <v>156</v>
      </c>
      <c r="F519" t="s">
        <v>73</v>
      </c>
      <c r="G519" t="s">
        <v>291</v>
      </c>
      <c r="H519" t="s">
        <v>74</v>
      </c>
      <c r="I519">
        <v>1</v>
      </c>
      <c r="J519">
        <v>0</v>
      </c>
      <c r="K519">
        <v>1</v>
      </c>
      <c r="O519">
        <f>ROUND(CP519,2)</f>
        <v>19046.400000000001</v>
      </c>
      <c r="P519">
        <f>ROUND(CQ519*I519,2)</f>
        <v>0</v>
      </c>
      <c r="Q519">
        <f>ROUND(CR519*I519,2)</f>
        <v>0</v>
      </c>
      <c r="R519">
        <f>ROUND(CS519*I519,2)</f>
        <v>0</v>
      </c>
      <c r="S519">
        <f>ROUND(CT519*I519,2)</f>
        <v>19046.400000000001</v>
      </c>
      <c r="T519">
        <f>ROUND(CU519*I519,2)</f>
        <v>0</v>
      </c>
      <c r="U519">
        <f>ROUND(CV519*I519,7)</f>
        <v>40</v>
      </c>
      <c r="V519">
        <f>ROUND(CW519*I519,7)</f>
        <v>0</v>
      </c>
      <c r="W519">
        <f>ROUND(CX519*I519,2)</f>
        <v>0</v>
      </c>
      <c r="X519">
        <f>ROUND(CY519,2)</f>
        <v>0</v>
      </c>
      <c r="Y519">
        <f>ROUND(CZ519,2)</f>
        <v>0</v>
      </c>
      <c r="AA519">
        <v>282658987</v>
      </c>
      <c r="AB519">
        <f>ROUND((AC519+AD519+AF519),6)</f>
        <v>7440</v>
      </c>
      <c r="AC519">
        <f>ROUND((ES519),6)</f>
        <v>0</v>
      </c>
      <c r="AD519">
        <f>ROUND((((ET519)-(EU519))+AE519),6)</f>
        <v>0</v>
      </c>
      <c r="AE519">
        <f>ROUND((EU519),6)</f>
        <v>0</v>
      </c>
      <c r="AF519">
        <f>ROUND((EV519),6)</f>
        <v>7440</v>
      </c>
      <c r="AG519">
        <f>ROUND((AP519),6)</f>
        <v>0</v>
      </c>
      <c r="AH519">
        <f>(EW519)</f>
        <v>40</v>
      </c>
      <c r="AI519">
        <f>(EX519)</f>
        <v>0</v>
      </c>
      <c r="AJ519">
        <f>(AS519)</f>
        <v>0</v>
      </c>
      <c r="AK519">
        <v>7440</v>
      </c>
      <c r="AL519">
        <v>0</v>
      </c>
      <c r="AM519">
        <v>0</v>
      </c>
      <c r="AN519">
        <v>0</v>
      </c>
      <c r="AO519">
        <v>7440</v>
      </c>
      <c r="AP519">
        <v>0</v>
      </c>
      <c r="AQ519">
        <v>40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2.56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0</v>
      </c>
      <c r="BI519">
        <v>1</v>
      </c>
      <c r="BJ519" t="s">
        <v>75</v>
      </c>
      <c r="BM519">
        <v>150</v>
      </c>
      <c r="BN519">
        <v>0</v>
      </c>
      <c r="BO519" t="s">
        <v>3</v>
      </c>
      <c r="BP519">
        <v>0</v>
      </c>
      <c r="BQ519">
        <v>1</v>
      </c>
      <c r="BR519">
        <v>0</v>
      </c>
      <c r="BS519">
        <v>2.56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>(P519+Q519+S519)</f>
        <v>19046.400000000001</v>
      </c>
      <c r="CQ519">
        <f>AC519*BC519</f>
        <v>0</v>
      </c>
      <c r="CR519">
        <f>(((ET519)*BB519-(EU519)*BS519)+AE519*BS519)</f>
        <v>0</v>
      </c>
      <c r="CS519">
        <f>AE519*BS519</f>
        <v>0</v>
      </c>
      <c r="CT519">
        <f>AF519*BA519</f>
        <v>19046.400000000001</v>
      </c>
      <c r="CU519">
        <f t="shared" ref="CU519:CX520" si="168">AG519</f>
        <v>0</v>
      </c>
      <c r="CV519">
        <f t="shared" si="168"/>
        <v>40</v>
      </c>
      <c r="CW519">
        <f t="shared" si="168"/>
        <v>0</v>
      </c>
      <c r="CX519">
        <f t="shared" si="168"/>
        <v>0</v>
      </c>
      <c r="CY519">
        <f>(((S519+R519)*AT519)/100)</f>
        <v>0</v>
      </c>
      <c r="CZ519">
        <f>(((S519+R519)*AU519)/100)</f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1010</v>
      </c>
      <c r="DV519" t="s">
        <v>74</v>
      </c>
      <c r="DW519" t="s">
        <v>76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295507042</v>
      </c>
      <c r="EF519">
        <v>1</v>
      </c>
      <c r="EG519" t="s">
        <v>77</v>
      </c>
      <c r="EH519">
        <v>0</v>
      </c>
      <c r="EI519" t="s">
        <v>3</v>
      </c>
      <c r="EJ519">
        <v>1</v>
      </c>
      <c r="EK519">
        <v>150</v>
      </c>
      <c r="EL519" t="s">
        <v>78</v>
      </c>
      <c r="EM519" t="s">
        <v>79</v>
      </c>
      <c r="EO519" t="s">
        <v>3</v>
      </c>
      <c r="EQ519">
        <v>917504</v>
      </c>
      <c r="ER519">
        <v>7440</v>
      </c>
      <c r="ES519">
        <v>0</v>
      </c>
      <c r="ET519">
        <v>0</v>
      </c>
      <c r="EU519">
        <v>0</v>
      </c>
      <c r="EV519">
        <v>7440</v>
      </c>
      <c r="EW519">
        <v>40</v>
      </c>
      <c r="EX519">
        <v>0</v>
      </c>
      <c r="EY519">
        <v>0</v>
      </c>
      <c r="FQ519">
        <v>0</v>
      </c>
      <c r="FR519">
        <f>ROUND(IF(BI519=3,GM519,0),2)</f>
        <v>0</v>
      </c>
      <c r="FS519">
        <v>0</v>
      </c>
      <c r="FX519">
        <v>0</v>
      </c>
      <c r="FY519">
        <v>0</v>
      </c>
      <c r="GA519" t="s">
        <v>3</v>
      </c>
      <c r="GD519">
        <v>1</v>
      </c>
      <c r="GF519">
        <v>-412487647</v>
      </c>
      <c r="GG519">
        <v>2</v>
      </c>
      <c r="GH519">
        <v>1</v>
      </c>
      <c r="GI519">
        <v>3</v>
      </c>
      <c r="GJ519">
        <v>0</v>
      </c>
      <c r="GK519">
        <v>0</v>
      </c>
      <c r="GL519">
        <f>ROUND(IF(AND(BH519=3,BI519=3,FS519&lt;&gt;0),P519,0),2)</f>
        <v>0</v>
      </c>
      <c r="GM519">
        <f>ROUND(O519+X519+Y519,2)+GX519</f>
        <v>19046.400000000001</v>
      </c>
      <c r="GN519">
        <f>IF(OR(BI519=0,BI519=1),GM519-GX519,0)</f>
        <v>19046.400000000001</v>
      </c>
      <c r="GO519">
        <f>IF(BI519=2,GM519-GX519,0)</f>
        <v>0</v>
      </c>
      <c r="GP519">
        <f>IF(BI519=4,GM519-GX519,0)</f>
        <v>0</v>
      </c>
      <c r="GR519">
        <v>0</v>
      </c>
      <c r="GS519">
        <v>3</v>
      </c>
      <c r="GT519">
        <v>0</v>
      </c>
      <c r="GU519" t="s">
        <v>3</v>
      </c>
      <c r="GV519">
        <f>ROUND((GT519),6)</f>
        <v>0</v>
      </c>
      <c r="GW519">
        <v>1</v>
      </c>
      <c r="GX519">
        <f>ROUND(HC519*I519,2)</f>
        <v>0</v>
      </c>
      <c r="HA519">
        <v>0</v>
      </c>
      <c r="HB519">
        <v>0</v>
      </c>
      <c r="HC519">
        <f>GV519*GW519</f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45" x14ac:dyDescent="0.2">
      <c r="A520">
        <v>17</v>
      </c>
      <c r="B520">
        <v>1</v>
      </c>
      <c r="C520">
        <f>ROW(SmtRes!A34)</f>
        <v>34</v>
      </c>
      <c r="D520">
        <f>ROW(EtalonRes!A34)</f>
        <v>34</v>
      </c>
      <c r="E520" t="s">
        <v>157</v>
      </c>
      <c r="F520" t="s">
        <v>92</v>
      </c>
      <c r="G520" t="s">
        <v>118</v>
      </c>
      <c r="H520" t="s">
        <v>94</v>
      </c>
      <c r="I520">
        <v>1</v>
      </c>
      <c r="J520">
        <v>0</v>
      </c>
      <c r="K520">
        <v>1</v>
      </c>
      <c r="O520">
        <f>ROUND(CP520,2)</f>
        <v>778.24</v>
      </c>
      <c r="P520">
        <f>ROUND(CQ520*I520,2)</f>
        <v>0</v>
      </c>
      <c r="Q520">
        <f>ROUND(CR520*I520,2)</f>
        <v>0</v>
      </c>
      <c r="R520">
        <f>ROUND(CS520*I520,2)</f>
        <v>0</v>
      </c>
      <c r="S520">
        <f>ROUND(CT520*I520,2)</f>
        <v>778.24</v>
      </c>
      <c r="T520">
        <f>ROUND(CU520*I520,2)</f>
        <v>0</v>
      </c>
      <c r="U520">
        <f>ROUND(CV520*I520,7)</f>
        <v>2</v>
      </c>
      <c r="V520">
        <f>ROUND(CW520*I520,7)</f>
        <v>0</v>
      </c>
      <c r="W520">
        <f>ROUND(CX520*I520,2)</f>
        <v>0</v>
      </c>
      <c r="X520">
        <f>ROUND(CY520,2)</f>
        <v>0</v>
      </c>
      <c r="Y520">
        <f>ROUND(CZ520,2)</f>
        <v>0</v>
      </c>
      <c r="AA520">
        <v>282658987</v>
      </c>
      <c r="AB520">
        <f>ROUND((AC520+AD520+AF520),6)</f>
        <v>304</v>
      </c>
      <c r="AC520">
        <f>ROUND((ES520),6)</f>
        <v>0</v>
      </c>
      <c r="AD520">
        <f>ROUND((((ET520)-(EU520))+AE520),6)</f>
        <v>0</v>
      </c>
      <c r="AE520">
        <f>ROUND((EU520),6)</f>
        <v>0</v>
      </c>
      <c r="AF520">
        <f>ROUND((EV520),6)</f>
        <v>304</v>
      </c>
      <c r="AG520">
        <f>ROUND((AP520),6)</f>
        <v>0</v>
      </c>
      <c r="AH520">
        <f>(EW520)</f>
        <v>2</v>
      </c>
      <c r="AI520">
        <f>(EX520)</f>
        <v>0</v>
      </c>
      <c r="AJ520">
        <f>(AS520)</f>
        <v>0</v>
      </c>
      <c r="AK520">
        <v>304</v>
      </c>
      <c r="AL520">
        <v>0</v>
      </c>
      <c r="AM520">
        <v>0</v>
      </c>
      <c r="AN520">
        <v>0</v>
      </c>
      <c r="AO520">
        <v>304</v>
      </c>
      <c r="AP520">
        <v>0</v>
      </c>
      <c r="AQ520">
        <v>2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2.56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0</v>
      </c>
      <c r="BI520">
        <v>1</v>
      </c>
      <c r="BJ520" t="s">
        <v>95</v>
      </c>
      <c r="BM520">
        <v>150</v>
      </c>
      <c r="BN520">
        <v>0</v>
      </c>
      <c r="BO520" t="s">
        <v>3</v>
      </c>
      <c r="BP520">
        <v>0</v>
      </c>
      <c r="BQ520">
        <v>1</v>
      </c>
      <c r="BR520">
        <v>0</v>
      </c>
      <c r="BS520">
        <v>2.56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>(P520+Q520+S520)</f>
        <v>778.24</v>
      </c>
      <c r="CQ520">
        <f>AC520*BC520</f>
        <v>0</v>
      </c>
      <c r="CR520">
        <f>(((ET520)*BB520-(EU520)*BS520)+AE520*BS520)</f>
        <v>0</v>
      </c>
      <c r="CS520">
        <f>AE520*BS520</f>
        <v>0</v>
      </c>
      <c r="CT520">
        <f>AF520*BA520</f>
        <v>778.24</v>
      </c>
      <c r="CU520">
        <f t="shared" si="168"/>
        <v>0</v>
      </c>
      <c r="CV520">
        <f t="shared" si="168"/>
        <v>2</v>
      </c>
      <c r="CW520">
        <f t="shared" si="168"/>
        <v>0</v>
      </c>
      <c r="CX520">
        <f t="shared" si="168"/>
        <v>0</v>
      </c>
      <c r="CY520">
        <f>(((S520+R520)*AT520)/100)</f>
        <v>0</v>
      </c>
      <c r="CZ520">
        <f>(((S520+R520)*AU520)/100)</f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3154579</v>
      </c>
      <c r="DV520" t="s">
        <v>94</v>
      </c>
      <c r="DW520" t="s">
        <v>94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295507042</v>
      </c>
      <c r="EF520">
        <v>1</v>
      </c>
      <c r="EG520" t="s">
        <v>77</v>
      </c>
      <c r="EH520">
        <v>0</v>
      </c>
      <c r="EI520" t="s">
        <v>3</v>
      </c>
      <c r="EJ520">
        <v>1</v>
      </c>
      <c r="EK520">
        <v>150</v>
      </c>
      <c r="EL520" t="s">
        <v>78</v>
      </c>
      <c r="EM520" t="s">
        <v>79</v>
      </c>
      <c r="EO520" t="s">
        <v>3</v>
      </c>
      <c r="EQ520">
        <v>131072</v>
      </c>
      <c r="ER520">
        <v>304</v>
      </c>
      <c r="ES520">
        <v>0</v>
      </c>
      <c r="ET520">
        <v>0</v>
      </c>
      <c r="EU520">
        <v>0</v>
      </c>
      <c r="EV520">
        <v>304</v>
      </c>
      <c r="EW520">
        <v>2</v>
      </c>
      <c r="EX520">
        <v>0</v>
      </c>
      <c r="EY520">
        <v>0</v>
      </c>
      <c r="FQ520">
        <v>0</v>
      </c>
      <c r="FR520">
        <f>ROUND(IF(BI520=3,GM520,0),2)</f>
        <v>0</v>
      </c>
      <c r="FS520">
        <v>0</v>
      </c>
      <c r="FX520">
        <v>0</v>
      </c>
      <c r="FY520">
        <v>0</v>
      </c>
      <c r="GA520" t="s">
        <v>3</v>
      </c>
      <c r="GD520">
        <v>1</v>
      </c>
      <c r="GF520">
        <v>757897016</v>
      </c>
      <c r="GG520">
        <v>2</v>
      </c>
      <c r="GH520">
        <v>1</v>
      </c>
      <c r="GI520">
        <v>3</v>
      </c>
      <c r="GJ520">
        <v>0</v>
      </c>
      <c r="GK520">
        <v>0</v>
      </c>
      <c r="GL520">
        <f>ROUND(IF(AND(BH520=3,BI520=3,FS520&lt;&gt;0),P520,0),2)</f>
        <v>0</v>
      </c>
      <c r="GM520">
        <f>ROUND(O520+X520+Y520,2)+GX520</f>
        <v>778.24</v>
      </c>
      <c r="GN520">
        <f>IF(OR(BI520=0,BI520=1),GM520-GX520,0)</f>
        <v>778.24</v>
      </c>
      <c r="GO520">
        <f>IF(BI520=2,GM520-GX520,0)</f>
        <v>0</v>
      </c>
      <c r="GP520">
        <f>IF(BI520=4,GM520-GX520,0)</f>
        <v>0</v>
      </c>
      <c r="GR520">
        <v>0</v>
      </c>
      <c r="GS520">
        <v>3</v>
      </c>
      <c r="GT520">
        <v>0</v>
      </c>
      <c r="GU520" t="s">
        <v>3</v>
      </c>
      <c r="GV520">
        <f>ROUND((GT520),6)</f>
        <v>0</v>
      </c>
      <c r="GW520">
        <v>1</v>
      </c>
      <c r="GX520">
        <f>ROUND(HC520*I520,2)</f>
        <v>0</v>
      </c>
      <c r="HA520">
        <v>0</v>
      </c>
      <c r="HB520">
        <v>0</v>
      </c>
      <c r="HC520">
        <f>GV520*GW520</f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IK520">
        <v>0</v>
      </c>
    </row>
    <row r="522" spans="1:245" x14ac:dyDescent="0.2">
      <c r="A522" s="2">
        <v>51</v>
      </c>
      <c r="B522" s="2">
        <f>B515</f>
        <v>1</v>
      </c>
      <c r="C522" s="2">
        <f>A515</f>
        <v>5</v>
      </c>
      <c r="D522" s="2">
        <f>ROW(A515)</f>
        <v>515</v>
      </c>
      <c r="E522" s="2"/>
      <c r="F522" s="2" t="str">
        <f>IF(F515&lt;&gt;"",F515,"")</f>
        <v>Новый подраздел</v>
      </c>
      <c r="G522" s="2" t="str">
        <f>IF(G515&lt;&gt;"",G515,"")</f>
        <v>Tехническое обслуживание (ТО-5 - 1 раз в 5 лет и в 1-й год эксплуатации) трансформаторов тока 220 кВ</v>
      </c>
      <c r="H522" s="2">
        <v>0</v>
      </c>
      <c r="I522" s="2"/>
      <c r="J522" s="2"/>
      <c r="K522" s="2"/>
      <c r="L522" s="2"/>
      <c r="M522" s="2"/>
      <c r="N522" s="2"/>
      <c r="O522" s="2">
        <f t="shared" ref="O522:T522" si="169">ROUND(AB522,2)</f>
        <v>19824.64</v>
      </c>
      <c r="P522" s="2">
        <f t="shared" si="169"/>
        <v>0</v>
      </c>
      <c r="Q522" s="2">
        <f t="shared" si="169"/>
        <v>0</v>
      </c>
      <c r="R522" s="2">
        <f t="shared" si="169"/>
        <v>0</v>
      </c>
      <c r="S522" s="2">
        <f t="shared" si="169"/>
        <v>19824.64</v>
      </c>
      <c r="T522" s="2">
        <f t="shared" si="169"/>
        <v>0</v>
      </c>
      <c r="U522" s="2">
        <f>AH522</f>
        <v>42</v>
      </c>
      <c r="V522" s="2">
        <f>AI522</f>
        <v>0</v>
      </c>
      <c r="W522" s="2">
        <f>ROUND(AJ522,2)</f>
        <v>0</v>
      </c>
      <c r="X522" s="2">
        <f>ROUND(AK522,2)</f>
        <v>0</v>
      </c>
      <c r="Y522" s="2">
        <f>ROUND(AL522,2)</f>
        <v>0</v>
      </c>
      <c r="Z522" s="2"/>
      <c r="AA522" s="2"/>
      <c r="AB522" s="2">
        <f>ROUND(SUMIF(AA519:AA520,"=282658987",O519:O520),2)</f>
        <v>19824.64</v>
      </c>
      <c r="AC522" s="2">
        <f>ROUND(SUMIF(AA519:AA520,"=282658987",P519:P520),2)</f>
        <v>0</v>
      </c>
      <c r="AD522" s="2">
        <f>ROUND(SUMIF(AA519:AA520,"=282658987",Q519:Q520),2)</f>
        <v>0</v>
      </c>
      <c r="AE522" s="2">
        <f>ROUND(SUMIF(AA519:AA520,"=282658987",R519:R520),2)</f>
        <v>0</v>
      </c>
      <c r="AF522" s="2">
        <f>ROUND(SUMIF(AA519:AA520,"=282658987",S519:S520),2)</f>
        <v>19824.64</v>
      </c>
      <c r="AG522" s="2">
        <f>ROUND(SUMIF(AA519:AA520,"=282658987",T519:T520),2)</f>
        <v>0</v>
      </c>
      <c r="AH522" s="2">
        <f>SUMIF(AA519:AA520,"=282658987",U519:U520)</f>
        <v>42</v>
      </c>
      <c r="AI522" s="2">
        <f>SUMIF(AA519:AA520,"=282658987",V519:V520)</f>
        <v>0</v>
      </c>
      <c r="AJ522" s="2">
        <f>ROUND(SUMIF(AA519:AA520,"=282658987",W519:W520),2)</f>
        <v>0</v>
      </c>
      <c r="AK522" s="2">
        <f>ROUND(SUMIF(AA519:AA520,"=282658987",X519:X520),2)</f>
        <v>0</v>
      </c>
      <c r="AL522" s="2">
        <f>ROUND(SUMIF(AA519:AA520,"=282658987",Y519:Y520),2)</f>
        <v>0</v>
      </c>
      <c r="AM522" s="2"/>
      <c r="AN522" s="2"/>
      <c r="AO522" s="2">
        <f t="shared" ref="AO522:BD522" si="170">ROUND(BX522,2)</f>
        <v>0</v>
      </c>
      <c r="AP522" s="2">
        <f t="shared" si="170"/>
        <v>0</v>
      </c>
      <c r="AQ522" s="2">
        <f t="shared" si="170"/>
        <v>0</v>
      </c>
      <c r="AR522" s="2">
        <f t="shared" si="170"/>
        <v>19824.64</v>
      </c>
      <c r="AS522" s="2">
        <f t="shared" si="170"/>
        <v>19824.64</v>
      </c>
      <c r="AT522" s="2">
        <f t="shared" si="170"/>
        <v>0</v>
      </c>
      <c r="AU522" s="2">
        <f t="shared" si="170"/>
        <v>0</v>
      </c>
      <c r="AV522" s="2">
        <f t="shared" si="170"/>
        <v>0</v>
      </c>
      <c r="AW522" s="2">
        <f t="shared" si="170"/>
        <v>0</v>
      </c>
      <c r="AX522" s="2">
        <f t="shared" si="170"/>
        <v>0</v>
      </c>
      <c r="AY522" s="2">
        <f t="shared" si="170"/>
        <v>0</v>
      </c>
      <c r="AZ522" s="2">
        <f t="shared" si="170"/>
        <v>0</v>
      </c>
      <c r="BA522" s="2">
        <f t="shared" si="170"/>
        <v>0</v>
      </c>
      <c r="BB522" s="2">
        <f t="shared" si="170"/>
        <v>0</v>
      </c>
      <c r="BC522" s="2">
        <f t="shared" si="170"/>
        <v>0</v>
      </c>
      <c r="BD522" s="2">
        <f t="shared" si="170"/>
        <v>0</v>
      </c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>
        <f>ROUND(SUMIF(AA519:AA520,"=282658987",FQ519:FQ520),2)</f>
        <v>0</v>
      </c>
      <c r="BY522" s="2">
        <f>ROUND(SUMIF(AA519:AA520,"=282658987",FR519:FR520),2)</f>
        <v>0</v>
      </c>
      <c r="BZ522" s="2">
        <f>ROUND(SUMIF(AA519:AA520,"=282658987",GL519:GL520),2)</f>
        <v>0</v>
      </c>
      <c r="CA522" s="2">
        <f>ROUND(SUMIF(AA519:AA520,"=282658987",GM519:GM520),2)</f>
        <v>19824.64</v>
      </c>
      <c r="CB522" s="2">
        <f>ROUND(SUMIF(AA519:AA520,"=282658987",GN519:GN520),2)</f>
        <v>19824.64</v>
      </c>
      <c r="CC522" s="2">
        <f>ROUND(SUMIF(AA519:AA520,"=282658987",GO519:GO520),2)</f>
        <v>0</v>
      </c>
      <c r="CD522" s="2">
        <f>ROUND(SUMIF(AA519:AA520,"=282658987",GP519:GP520),2)</f>
        <v>0</v>
      </c>
      <c r="CE522" s="2">
        <f>AC522-BX522</f>
        <v>0</v>
      </c>
      <c r="CF522" s="2">
        <f>AC522-BY522</f>
        <v>0</v>
      </c>
      <c r="CG522" s="2">
        <f>BX522-BZ522</f>
        <v>0</v>
      </c>
      <c r="CH522" s="2">
        <f>AC522-BX522-BY522+BZ522</f>
        <v>0</v>
      </c>
      <c r="CI522" s="2">
        <f>BY522-BZ522</f>
        <v>0</v>
      </c>
      <c r="CJ522" s="2">
        <f>ROUND(SUMIF(AA519:AA520,"=282658987",GX519:GX520),2)</f>
        <v>0</v>
      </c>
      <c r="CK522" s="2">
        <f>ROUND(SUMIF(AA519:AA520,"=282658987",GY519:GY520),2)</f>
        <v>0</v>
      </c>
      <c r="CL522" s="2">
        <f>ROUND(SUMIF(AA519:AA520,"=282658987",GZ519:GZ520),2)</f>
        <v>0</v>
      </c>
      <c r="CM522" s="2">
        <f>ROUND(SUMIF(AA519:AA520,"=282658987",HD519:HD520),2)</f>
        <v>0</v>
      </c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>
        <v>0</v>
      </c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201</v>
      </c>
      <c r="F524" s="4">
        <f>ROUND(Source!O522,O524)</f>
        <v>19824.64</v>
      </c>
      <c r="G524" s="4" t="s">
        <v>16</v>
      </c>
      <c r="H524" s="4" t="s">
        <v>17</v>
      </c>
      <c r="I524" s="4"/>
      <c r="J524" s="4"/>
      <c r="K524" s="4">
        <v>201</v>
      </c>
      <c r="L524" s="4">
        <v>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19824.640000000003</v>
      </c>
      <c r="X524" s="4">
        <v>1</v>
      </c>
      <c r="Y524" s="4">
        <v>19824.640000000003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202</v>
      </c>
      <c r="F525" s="4">
        <f>ROUND(Source!P522,O525)</f>
        <v>0</v>
      </c>
      <c r="G525" s="4" t="s">
        <v>18</v>
      </c>
      <c r="H525" s="4" t="s">
        <v>19</v>
      </c>
      <c r="I525" s="4"/>
      <c r="J525" s="4"/>
      <c r="K525" s="4">
        <v>202</v>
      </c>
      <c r="L525" s="4">
        <v>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222</v>
      </c>
      <c r="F526" s="4">
        <f>ROUND(Source!AO522,O526)</f>
        <v>0</v>
      </c>
      <c r="G526" s="4" t="s">
        <v>20</v>
      </c>
      <c r="H526" s="4" t="s">
        <v>21</v>
      </c>
      <c r="I526" s="4"/>
      <c r="J526" s="4"/>
      <c r="K526" s="4">
        <v>222</v>
      </c>
      <c r="L526" s="4">
        <v>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225</v>
      </c>
      <c r="F527" s="4">
        <f>ROUND(Source!AV522,O527)</f>
        <v>0</v>
      </c>
      <c r="G527" s="4" t="s">
        <v>22</v>
      </c>
      <c r="H527" s="4" t="s">
        <v>23</v>
      </c>
      <c r="I527" s="4"/>
      <c r="J527" s="4"/>
      <c r="K527" s="4">
        <v>225</v>
      </c>
      <c r="L527" s="4">
        <v>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226</v>
      </c>
      <c r="F528" s="4">
        <f>ROUND(Source!AW522,O528)</f>
        <v>0</v>
      </c>
      <c r="G528" s="4" t="s">
        <v>24</v>
      </c>
      <c r="H528" s="4" t="s">
        <v>25</v>
      </c>
      <c r="I528" s="4"/>
      <c r="J528" s="4"/>
      <c r="K528" s="4">
        <v>226</v>
      </c>
      <c r="L528" s="4">
        <v>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227</v>
      </c>
      <c r="F529" s="4">
        <f>ROUND(Source!AX522,O529)</f>
        <v>0</v>
      </c>
      <c r="G529" s="4" t="s">
        <v>26</v>
      </c>
      <c r="H529" s="4" t="s">
        <v>27</v>
      </c>
      <c r="I529" s="4"/>
      <c r="J529" s="4"/>
      <c r="K529" s="4">
        <v>227</v>
      </c>
      <c r="L529" s="4">
        <v>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228</v>
      </c>
      <c r="F530" s="4">
        <f>ROUND(Source!AY522,O530)</f>
        <v>0</v>
      </c>
      <c r="G530" s="4" t="s">
        <v>28</v>
      </c>
      <c r="H530" s="4" t="s">
        <v>29</v>
      </c>
      <c r="I530" s="4"/>
      <c r="J530" s="4"/>
      <c r="K530" s="4">
        <v>228</v>
      </c>
      <c r="L530" s="4">
        <v>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216</v>
      </c>
      <c r="F531" s="4">
        <f>ROUND(Source!AP522,O531)</f>
        <v>0</v>
      </c>
      <c r="G531" s="4" t="s">
        <v>30</v>
      </c>
      <c r="H531" s="4" t="s">
        <v>31</v>
      </c>
      <c r="I531" s="4"/>
      <c r="J531" s="4"/>
      <c r="K531" s="4">
        <v>216</v>
      </c>
      <c r="L531" s="4">
        <v>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223</v>
      </c>
      <c r="F532" s="4">
        <f>ROUND(Source!AQ522,O532)</f>
        <v>0</v>
      </c>
      <c r="G532" s="4" t="s">
        <v>32</v>
      </c>
      <c r="H532" s="4" t="s">
        <v>33</v>
      </c>
      <c r="I532" s="4"/>
      <c r="J532" s="4"/>
      <c r="K532" s="4">
        <v>223</v>
      </c>
      <c r="L532" s="4">
        <v>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229</v>
      </c>
      <c r="F533" s="4">
        <f>ROUND(Source!AZ522,O533)</f>
        <v>0</v>
      </c>
      <c r="G533" s="4" t="s">
        <v>34</v>
      </c>
      <c r="H533" s="4" t="s">
        <v>35</v>
      </c>
      <c r="I533" s="4"/>
      <c r="J533" s="4"/>
      <c r="K533" s="4">
        <v>229</v>
      </c>
      <c r="L533" s="4">
        <v>10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203</v>
      </c>
      <c r="F534" s="4">
        <f>ROUND(Source!Q522,O534)</f>
        <v>0</v>
      </c>
      <c r="G534" s="4" t="s">
        <v>36</v>
      </c>
      <c r="H534" s="4" t="s">
        <v>37</v>
      </c>
      <c r="I534" s="4"/>
      <c r="J534" s="4"/>
      <c r="K534" s="4">
        <v>203</v>
      </c>
      <c r="L534" s="4">
        <v>11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231</v>
      </c>
      <c r="F535" s="4">
        <f>ROUND(Source!BB522,O535)</f>
        <v>0</v>
      </c>
      <c r="G535" s="4" t="s">
        <v>38</v>
      </c>
      <c r="H535" s="4" t="s">
        <v>39</v>
      </c>
      <c r="I535" s="4"/>
      <c r="J535" s="4"/>
      <c r="K535" s="4">
        <v>231</v>
      </c>
      <c r="L535" s="4">
        <v>12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204</v>
      </c>
      <c r="F536" s="4">
        <f>ROUND(Source!R522,O536)</f>
        <v>0</v>
      </c>
      <c r="G536" s="4" t="s">
        <v>40</v>
      </c>
      <c r="H536" s="4" t="s">
        <v>41</v>
      </c>
      <c r="I536" s="4"/>
      <c r="J536" s="4"/>
      <c r="K536" s="4">
        <v>204</v>
      </c>
      <c r="L536" s="4">
        <v>13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205</v>
      </c>
      <c r="F537" s="4">
        <f>ROUND(Source!S522,O537)</f>
        <v>19824.64</v>
      </c>
      <c r="G537" s="4" t="s">
        <v>42</v>
      </c>
      <c r="H537" s="4" t="s">
        <v>43</v>
      </c>
      <c r="I537" s="4"/>
      <c r="J537" s="4"/>
      <c r="K537" s="4">
        <v>205</v>
      </c>
      <c r="L537" s="4">
        <v>14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19824.640000000003</v>
      </c>
      <c r="X537" s="4">
        <v>1</v>
      </c>
      <c r="Y537" s="4">
        <v>19824.640000000003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232</v>
      </c>
      <c r="F538" s="4">
        <f>ROUND(Source!BC522,O538)</f>
        <v>0</v>
      </c>
      <c r="G538" s="4" t="s">
        <v>44</v>
      </c>
      <c r="H538" s="4" t="s">
        <v>45</v>
      </c>
      <c r="I538" s="4"/>
      <c r="J538" s="4"/>
      <c r="K538" s="4">
        <v>232</v>
      </c>
      <c r="L538" s="4">
        <v>15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214</v>
      </c>
      <c r="F539" s="4">
        <f>ROUND(Source!AS522,O539)</f>
        <v>19824.64</v>
      </c>
      <c r="G539" s="4" t="s">
        <v>46</v>
      </c>
      <c r="H539" s="4" t="s">
        <v>47</v>
      </c>
      <c r="I539" s="4"/>
      <c r="J539" s="4"/>
      <c r="K539" s="4">
        <v>214</v>
      </c>
      <c r="L539" s="4">
        <v>16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19824.64</v>
      </c>
      <c r="X539" s="4">
        <v>1</v>
      </c>
      <c r="Y539" s="4">
        <v>19824.64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215</v>
      </c>
      <c r="F540" s="4">
        <f>ROUND(Source!AT522,O540)</f>
        <v>0</v>
      </c>
      <c r="G540" s="4" t="s">
        <v>48</v>
      </c>
      <c r="H540" s="4" t="s">
        <v>49</v>
      </c>
      <c r="I540" s="4"/>
      <c r="J540" s="4"/>
      <c r="K540" s="4">
        <v>215</v>
      </c>
      <c r="L540" s="4">
        <v>17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217</v>
      </c>
      <c r="F541" s="4">
        <f>ROUND(Source!AU522,O541)</f>
        <v>0</v>
      </c>
      <c r="G541" s="4" t="s">
        <v>50</v>
      </c>
      <c r="H541" s="4" t="s">
        <v>51</v>
      </c>
      <c r="I541" s="4"/>
      <c r="J541" s="4"/>
      <c r="K541" s="4">
        <v>217</v>
      </c>
      <c r="L541" s="4">
        <v>18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230</v>
      </c>
      <c r="F542" s="4">
        <f>ROUND(Source!BA522,O542)</f>
        <v>0</v>
      </c>
      <c r="G542" s="4" t="s">
        <v>52</v>
      </c>
      <c r="H542" s="4" t="s">
        <v>53</v>
      </c>
      <c r="I542" s="4"/>
      <c r="J542" s="4"/>
      <c r="K542" s="4">
        <v>230</v>
      </c>
      <c r="L542" s="4">
        <v>19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206</v>
      </c>
      <c r="F543" s="4">
        <f>ROUND(Source!T522,O543)</f>
        <v>0</v>
      </c>
      <c r="G543" s="4" t="s">
        <v>54</v>
      </c>
      <c r="H543" s="4" t="s">
        <v>55</v>
      </c>
      <c r="I543" s="4"/>
      <c r="J543" s="4"/>
      <c r="K543" s="4">
        <v>206</v>
      </c>
      <c r="L543" s="4">
        <v>20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207</v>
      </c>
      <c r="F544" s="4">
        <f>ROUND(Source!U522,O544)</f>
        <v>42</v>
      </c>
      <c r="G544" s="4" t="s">
        <v>56</v>
      </c>
      <c r="H544" s="4" t="s">
        <v>57</v>
      </c>
      <c r="I544" s="4"/>
      <c r="J544" s="4"/>
      <c r="K544" s="4">
        <v>207</v>
      </c>
      <c r="L544" s="4">
        <v>21</v>
      </c>
      <c r="M544" s="4">
        <v>3</v>
      </c>
      <c r="N544" s="4" t="s">
        <v>3</v>
      </c>
      <c r="O544" s="4">
        <v>7</v>
      </c>
      <c r="P544" s="4"/>
      <c r="Q544" s="4"/>
      <c r="R544" s="4"/>
      <c r="S544" s="4"/>
      <c r="T544" s="4"/>
      <c r="U544" s="4"/>
      <c r="V544" s="4"/>
      <c r="W544" s="4">
        <v>42</v>
      </c>
      <c r="X544" s="4">
        <v>1</v>
      </c>
      <c r="Y544" s="4">
        <v>42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208</v>
      </c>
      <c r="F545" s="4">
        <f>ROUND(Source!V522,O545)</f>
        <v>0</v>
      </c>
      <c r="G545" s="4" t="s">
        <v>58</v>
      </c>
      <c r="H545" s="4" t="s">
        <v>59</v>
      </c>
      <c r="I545" s="4"/>
      <c r="J545" s="4"/>
      <c r="K545" s="4">
        <v>208</v>
      </c>
      <c r="L545" s="4">
        <v>22</v>
      </c>
      <c r="M545" s="4">
        <v>3</v>
      </c>
      <c r="N545" s="4" t="s">
        <v>3</v>
      </c>
      <c r="O545" s="4">
        <v>7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209</v>
      </c>
      <c r="F546" s="4">
        <f>ROUND(Source!W522,O546)</f>
        <v>0</v>
      </c>
      <c r="G546" s="4" t="s">
        <v>60</v>
      </c>
      <c r="H546" s="4" t="s">
        <v>61</v>
      </c>
      <c r="I546" s="4"/>
      <c r="J546" s="4"/>
      <c r="K546" s="4">
        <v>209</v>
      </c>
      <c r="L546" s="4">
        <v>23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233</v>
      </c>
      <c r="F547" s="4">
        <f>ROUND(Source!BD522,O547)</f>
        <v>0</v>
      </c>
      <c r="G547" s="4" t="s">
        <v>62</v>
      </c>
      <c r="H547" s="4" t="s">
        <v>63</v>
      </c>
      <c r="I547" s="4"/>
      <c r="J547" s="4"/>
      <c r="K547" s="4">
        <v>233</v>
      </c>
      <c r="L547" s="4">
        <v>24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06" x14ac:dyDescent="0.2">
      <c r="A548" s="4">
        <v>50</v>
      </c>
      <c r="B548" s="4">
        <v>0</v>
      </c>
      <c r="C548" s="4">
        <v>0</v>
      </c>
      <c r="D548" s="4">
        <v>1</v>
      </c>
      <c r="E548" s="4">
        <v>210</v>
      </c>
      <c r="F548" s="4">
        <f>ROUND(Source!X522,O548)</f>
        <v>0</v>
      </c>
      <c r="G548" s="4" t="s">
        <v>64</v>
      </c>
      <c r="H548" s="4" t="s">
        <v>65</v>
      </c>
      <c r="I548" s="4"/>
      <c r="J548" s="4"/>
      <c r="K548" s="4">
        <v>210</v>
      </c>
      <c r="L548" s="4">
        <v>25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06" x14ac:dyDescent="0.2">
      <c r="A549" s="4">
        <v>50</v>
      </c>
      <c r="B549" s="4">
        <v>0</v>
      </c>
      <c r="C549" s="4">
        <v>0</v>
      </c>
      <c r="D549" s="4">
        <v>1</v>
      </c>
      <c r="E549" s="4">
        <v>211</v>
      </c>
      <c r="F549" s="4">
        <f>ROUND(Source!Y522,O549)</f>
        <v>0</v>
      </c>
      <c r="G549" s="4" t="s">
        <v>66</v>
      </c>
      <c r="H549" s="4" t="s">
        <v>67</v>
      </c>
      <c r="I549" s="4"/>
      <c r="J549" s="4"/>
      <c r="K549" s="4">
        <v>211</v>
      </c>
      <c r="L549" s="4">
        <v>26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06" x14ac:dyDescent="0.2">
      <c r="A550" s="4">
        <v>50</v>
      </c>
      <c r="B550" s="4">
        <v>0</v>
      </c>
      <c r="C550" s="4">
        <v>0</v>
      </c>
      <c r="D550" s="4">
        <v>1</v>
      </c>
      <c r="E550" s="4">
        <v>224</v>
      </c>
      <c r="F550" s="4">
        <f>ROUND(Source!AR522,O550)</f>
        <v>19824.64</v>
      </c>
      <c r="G550" s="4" t="s">
        <v>68</v>
      </c>
      <c r="H550" s="4" t="s">
        <v>69</v>
      </c>
      <c r="I550" s="4"/>
      <c r="J550" s="4"/>
      <c r="K550" s="4">
        <v>224</v>
      </c>
      <c r="L550" s="4">
        <v>27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19824.640000000003</v>
      </c>
      <c r="X550" s="4">
        <v>1</v>
      </c>
      <c r="Y550" s="4">
        <v>19824.640000000003</v>
      </c>
      <c r="Z550" s="4"/>
      <c r="AA550" s="4"/>
      <c r="AB550" s="4"/>
    </row>
    <row r="552" spans="1:206" x14ac:dyDescent="0.2">
      <c r="A552" s="2">
        <v>51</v>
      </c>
      <c r="B552" s="2">
        <f>B475</f>
        <v>1</v>
      </c>
      <c r="C552" s="2">
        <f>A475</f>
        <v>4</v>
      </c>
      <c r="D552" s="2">
        <f>ROW(A475)</f>
        <v>475</v>
      </c>
      <c r="E552" s="2"/>
      <c r="F552" s="2" t="str">
        <f>IF(F475&lt;&gt;"",F475,"")</f>
        <v>Новый раздел</v>
      </c>
      <c r="G552" s="2" t="str">
        <f>IF(G475&lt;&gt;"",G475,"")</f>
        <v>Измерительные трансформаторы 110-220кВ</v>
      </c>
      <c r="H552" s="2">
        <v>0</v>
      </c>
      <c r="I552" s="2"/>
      <c r="J552" s="2"/>
      <c r="K552" s="2"/>
      <c r="L552" s="2"/>
      <c r="M552" s="2"/>
      <c r="N552" s="2"/>
      <c r="O552" s="2">
        <f t="shared" ref="O552:T552" si="171">ROUND(O485+O522+AB552,2)</f>
        <v>38871.040000000001</v>
      </c>
      <c r="P552" s="2">
        <f t="shared" si="171"/>
        <v>0</v>
      </c>
      <c r="Q552" s="2">
        <f t="shared" si="171"/>
        <v>0</v>
      </c>
      <c r="R552" s="2">
        <f t="shared" si="171"/>
        <v>0</v>
      </c>
      <c r="S552" s="2">
        <f t="shared" si="171"/>
        <v>38871.040000000001</v>
      </c>
      <c r="T552" s="2">
        <f t="shared" si="171"/>
        <v>0</v>
      </c>
      <c r="U552" s="2">
        <f>U485+U522+AH552</f>
        <v>82</v>
      </c>
      <c r="V552" s="2">
        <f>V485+V522+AI552</f>
        <v>0</v>
      </c>
      <c r="W552" s="2">
        <f>ROUND(W485+W522+AJ552,2)</f>
        <v>0</v>
      </c>
      <c r="X552" s="2">
        <f>ROUND(X485+X522+AK552,2)</f>
        <v>0</v>
      </c>
      <c r="Y552" s="2">
        <f>ROUND(Y485+Y522+AL552,2)</f>
        <v>0</v>
      </c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>
        <f t="shared" ref="AO552:BD552" si="172">ROUND(AO485+AO522+BX552,2)</f>
        <v>0</v>
      </c>
      <c r="AP552" s="2">
        <f t="shared" si="172"/>
        <v>0</v>
      </c>
      <c r="AQ552" s="2">
        <f t="shared" si="172"/>
        <v>0</v>
      </c>
      <c r="AR552" s="2">
        <f t="shared" si="172"/>
        <v>38871.040000000001</v>
      </c>
      <c r="AS552" s="2">
        <f t="shared" si="172"/>
        <v>38871.040000000001</v>
      </c>
      <c r="AT552" s="2">
        <f t="shared" si="172"/>
        <v>0</v>
      </c>
      <c r="AU552" s="2">
        <f t="shared" si="172"/>
        <v>0</v>
      </c>
      <c r="AV552" s="2">
        <f t="shared" si="172"/>
        <v>0</v>
      </c>
      <c r="AW552" s="2">
        <f t="shared" si="172"/>
        <v>0</v>
      </c>
      <c r="AX552" s="2">
        <f t="shared" si="172"/>
        <v>0</v>
      </c>
      <c r="AY552" s="2">
        <f t="shared" si="172"/>
        <v>0</v>
      </c>
      <c r="AZ552" s="2">
        <f t="shared" si="172"/>
        <v>0</v>
      </c>
      <c r="BA552" s="2">
        <f t="shared" si="172"/>
        <v>0</v>
      </c>
      <c r="BB552" s="2">
        <f t="shared" si="172"/>
        <v>0</v>
      </c>
      <c r="BC552" s="2">
        <f t="shared" si="172"/>
        <v>0</v>
      </c>
      <c r="BD552" s="2">
        <f t="shared" si="172"/>
        <v>0</v>
      </c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>
        <v>0</v>
      </c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201</v>
      </c>
      <c r="F554" s="4">
        <f>ROUND(Source!O552,O554)</f>
        <v>38871.040000000001</v>
      </c>
      <c r="G554" s="4" t="s">
        <v>16</v>
      </c>
      <c r="H554" s="4" t="s">
        <v>17</v>
      </c>
      <c r="I554" s="4"/>
      <c r="J554" s="4"/>
      <c r="K554" s="4">
        <v>201</v>
      </c>
      <c r="L554" s="4">
        <v>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38871.040000000008</v>
      </c>
      <c r="X554" s="4">
        <v>1</v>
      </c>
      <c r="Y554" s="4">
        <v>38871.040000000008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202</v>
      </c>
      <c r="F555" s="4">
        <f>ROUND(Source!P552,O555)</f>
        <v>0</v>
      </c>
      <c r="G555" s="4" t="s">
        <v>18</v>
      </c>
      <c r="H555" s="4" t="s">
        <v>19</v>
      </c>
      <c r="I555" s="4"/>
      <c r="J555" s="4"/>
      <c r="K555" s="4">
        <v>202</v>
      </c>
      <c r="L555" s="4">
        <v>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222</v>
      </c>
      <c r="F556" s="4">
        <f>ROUND(Source!AO552,O556)</f>
        <v>0</v>
      </c>
      <c r="G556" s="4" t="s">
        <v>20</v>
      </c>
      <c r="H556" s="4" t="s">
        <v>21</v>
      </c>
      <c r="I556" s="4"/>
      <c r="J556" s="4"/>
      <c r="K556" s="4">
        <v>222</v>
      </c>
      <c r="L556" s="4">
        <v>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225</v>
      </c>
      <c r="F557" s="4">
        <f>ROUND(Source!AV552,O557)</f>
        <v>0</v>
      </c>
      <c r="G557" s="4" t="s">
        <v>22</v>
      </c>
      <c r="H557" s="4" t="s">
        <v>23</v>
      </c>
      <c r="I557" s="4"/>
      <c r="J557" s="4"/>
      <c r="K557" s="4">
        <v>225</v>
      </c>
      <c r="L557" s="4">
        <v>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226</v>
      </c>
      <c r="F558" s="4">
        <f>ROUND(Source!AW552,O558)</f>
        <v>0</v>
      </c>
      <c r="G558" s="4" t="s">
        <v>24</v>
      </c>
      <c r="H558" s="4" t="s">
        <v>25</v>
      </c>
      <c r="I558" s="4"/>
      <c r="J558" s="4"/>
      <c r="K558" s="4">
        <v>226</v>
      </c>
      <c r="L558" s="4">
        <v>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227</v>
      </c>
      <c r="F559" s="4">
        <f>ROUND(Source!AX552,O559)</f>
        <v>0</v>
      </c>
      <c r="G559" s="4" t="s">
        <v>26</v>
      </c>
      <c r="H559" s="4" t="s">
        <v>27</v>
      </c>
      <c r="I559" s="4"/>
      <c r="J559" s="4"/>
      <c r="K559" s="4">
        <v>227</v>
      </c>
      <c r="L559" s="4">
        <v>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228</v>
      </c>
      <c r="F560" s="4">
        <f>ROUND(Source!AY552,O560)</f>
        <v>0</v>
      </c>
      <c r="G560" s="4" t="s">
        <v>28</v>
      </c>
      <c r="H560" s="4" t="s">
        <v>29</v>
      </c>
      <c r="I560" s="4"/>
      <c r="J560" s="4"/>
      <c r="K560" s="4">
        <v>228</v>
      </c>
      <c r="L560" s="4">
        <v>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216</v>
      </c>
      <c r="F561" s="4">
        <f>ROUND(Source!AP552,O561)</f>
        <v>0</v>
      </c>
      <c r="G561" s="4" t="s">
        <v>30</v>
      </c>
      <c r="H561" s="4" t="s">
        <v>31</v>
      </c>
      <c r="I561" s="4"/>
      <c r="J561" s="4"/>
      <c r="K561" s="4">
        <v>216</v>
      </c>
      <c r="L561" s="4">
        <v>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223</v>
      </c>
      <c r="F562" s="4">
        <f>ROUND(Source!AQ552,O562)</f>
        <v>0</v>
      </c>
      <c r="G562" s="4" t="s">
        <v>32</v>
      </c>
      <c r="H562" s="4" t="s">
        <v>33</v>
      </c>
      <c r="I562" s="4"/>
      <c r="J562" s="4"/>
      <c r="K562" s="4">
        <v>223</v>
      </c>
      <c r="L562" s="4">
        <v>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229</v>
      </c>
      <c r="F563" s="4">
        <f>ROUND(Source!AZ552,O563)</f>
        <v>0</v>
      </c>
      <c r="G563" s="4" t="s">
        <v>34</v>
      </c>
      <c r="H563" s="4" t="s">
        <v>35</v>
      </c>
      <c r="I563" s="4"/>
      <c r="J563" s="4"/>
      <c r="K563" s="4">
        <v>229</v>
      </c>
      <c r="L563" s="4">
        <v>10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203</v>
      </c>
      <c r="F564" s="4">
        <f>ROUND(Source!Q552,O564)</f>
        <v>0</v>
      </c>
      <c r="G564" s="4" t="s">
        <v>36</v>
      </c>
      <c r="H564" s="4" t="s">
        <v>37</v>
      </c>
      <c r="I564" s="4"/>
      <c r="J564" s="4"/>
      <c r="K564" s="4">
        <v>203</v>
      </c>
      <c r="L564" s="4">
        <v>11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231</v>
      </c>
      <c r="F565" s="4">
        <f>ROUND(Source!BB552,O565)</f>
        <v>0</v>
      </c>
      <c r="G565" s="4" t="s">
        <v>38</v>
      </c>
      <c r="H565" s="4" t="s">
        <v>39</v>
      </c>
      <c r="I565" s="4"/>
      <c r="J565" s="4"/>
      <c r="K565" s="4">
        <v>231</v>
      </c>
      <c r="L565" s="4">
        <v>12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204</v>
      </c>
      <c r="F566" s="4">
        <f>ROUND(Source!R552,O566)</f>
        <v>0</v>
      </c>
      <c r="G566" s="4" t="s">
        <v>40</v>
      </c>
      <c r="H566" s="4" t="s">
        <v>41</v>
      </c>
      <c r="I566" s="4"/>
      <c r="J566" s="4"/>
      <c r="K566" s="4">
        <v>204</v>
      </c>
      <c r="L566" s="4">
        <v>13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205</v>
      </c>
      <c r="F567" s="4">
        <f>ROUND(Source!S552,O567)</f>
        <v>38871.040000000001</v>
      </c>
      <c r="G567" s="4" t="s">
        <v>42</v>
      </c>
      <c r="H567" s="4" t="s">
        <v>43</v>
      </c>
      <c r="I567" s="4"/>
      <c r="J567" s="4"/>
      <c r="K567" s="4">
        <v>205</v>
      </c>
      <c r="L567" s="4">
        <v>14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38871.040000000008</v>
      </c>
      <c r="X567" s="4">
        <v>1</v>
      </c>
      <c r="Y567" s="4">
        <v>38871.040000000008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232</v>
      </c>
      <c r="F568" s="4">
        <f>ROUND(Source!BC552,O568)</f>
        <v>0</v>
      </c>
      <c r="G568" s="4" t="s">
        <v>44</v>
      </c>
      <c r="H568" s="4" t="s">
        <v>45</v>
      </c>
      <c r="I568" s="4"/>
      <c r="J568" s="4"/>
      <c r="K568" s="4">
        <v>232</v>
      </c>
      <c r="L568" s="4">
        <v>15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214</v>
      </c>
      <c r="F569" s="4">
        <f>ROUND(Source!AS552,O569)</f>
        <v>38871.040000000001</v>
      </c>
      <c r="G569" s="4" t="s">
        <v>46</v>
      </c>
      <c r="H569" s="4" t="s">
        <v>47</v>
      </c>
      <c r="I569" s="4"/>
      <c r="J569" s="4"/>
      <c r="K569" s="4">
        <v>214</v>
      </c>
      <c r="L569" s="4">
        <v>16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38871.040000000001</v>
      </c>
      <c r="X569" s="4">
        <v>1</v>
      </c>
      <c r="Y569" s="4">
        <v>38871.040000000001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215</v>
      </c>
      <c r="F570" s="4">
        <f>ROUND(Source!AT552,O570)</f>
        <v>0</v>
      </c>
      <c r="G570" s="4" t="s">
        <v>48</v>
      </c>
      <c r="H570" s="4" t="s">
        <v>49</v>
      </c>
      <c r="I570" s="4"/>
      <c r="J570" s="4"/>
      <c r="K570" s="4">
        <v>215</v>
      </c>
      <c r="L570" s="4">
        <v>17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217</v>
      </c>
      <c r="F571" s="4">
        <f>ROUND(Source!AU552,O571)</f>
        <v>0</v>
      </c>
      <c r="G571" s="4" t="s">
        <v>50</v>
      </c>
      <c r="H571" s="4" t="s">
        <v>51</v>
      </c>
      <c r="I571" s="4"/>
      <c r="J571" s="4"/>
      <c r="K571" s="4">
        <v>217</v>
      </c>
      <c r="L571" s="4">
        <v>18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230</v>
      </c>
      <c r="F572" s="4">
        <f>ROUND(Source!BA552,O572)</f>
        <v>0</v>
      </c>
      <c r="G572" s="4" t="s">
        <v>52</v>
      </c>
      <c r="H572" s="4" t="s">
        <v>53</v>
      </c>
      <c r="I572" s="4"/>
      <c r="J572" s="4"/>
      <c r="K572" s="4">
        <v>230</v>
      </c>
      <c r="L572" s="4">
        <v>19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206</v>
      </c>
      <c r="F573" s="4">
        <f>ROUND(Source!T552,O573)</f>
        <v>0</v>
      </c>
      <c r="G573" s="4" t="s">
        <v>54</v>
      </c>
      <c r="H573" s="4" t="s">
        <v>55</v>
      </c>
      <c r="I573" s="4"/>
      <c r="J573" s="4"/>
      <c r="K573" s="4">
        <v>206</v>
      </c>
      <c r="L573" s="4">
        <v>20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207</v>
      </c>
      <c r="F574" s="4">
        <f>ROUND(Source!U552,O574)</f>
        <v>82</v>
      </c>
      <c r="G574" s="4" t="s">
        <v>56</v>
      </c>
      <c r="H574" s="4" t="s">
        <v>57</v>
      </c>
      <c r="I574" s="4"/>
      <c r="J574" s="4"/>
      <c r="K574" s="4">
        <v>207</v>
      </c>
      <c r="L574" s="4">
        <v>21</v>
      </c>
      <c r="M574" s="4">
        <v>3</v>
      </c>
      <c r="N574" s="4" t="s">
        <v>3</v>
      </c>
      <c r="O574" s="4">
        <v>7</v>
      </c>
      <c r="P574" s="4"/>
      <c r="Q574" s="4"/>
      <c r="R574" s="4"/>
      <c r="S574" s="4"/>
      <c r="T574" s="4"/>
      <c r="U574" s="4"/>
      <c r="V574" s="4"/>
      <c r="W574" s="4">
        <v>82</v>
      </c>
      <c r="X574" s="4">
        <v>1</v>
      </c>
      <c r="Y574" s="4">
        <v>82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208</v>
      </c>
      <c r="F575" s="4">
        <f>ROUND(Source!V552,O575)</f>
        <v>0</v>
      </c>
      <c r="G575" s="4" t="s">
        <v>58</v>
      </c>
      <c r="H575" s="4" t="s">
        <v>59</v>
      </c>
      <c r="I575" s="4"/>
      <c r="J575" s="4"/>
      <c r="K575" s="4">
        <v>208</v>
      </c>
      <c r="L575" s="4">
        <v>22</v>
      </c>
      <c r="M575" s="4">
        <v>3</v>
      </c>
      <c r="N575" s="4" t="s">
        <v>3</v>
      </c>
      <c r="O575" s="4">
        <v>7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209</v>
      </c>
      <c r="F576" s="4">
        <f>ROUND(Source!W552,O576)</f>
        <v>0</v>
      </c>
      <c r="G576" s="4" t="s">
        <v>60</v>
      </c>
      <c r="H576" s="4" t="s">
        <v>61</v>
      </c>
      <c r="I576" s="4"/>
      <c r="J576" s="4"/>
      <c r="K576" s="4">
        <v>209</v>
      </c>
      <c r="L576" s="4">
        <v>23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233</v>
      </c>
      <c r="F577" s="4">
        <f>ROUND(Source!BD552,O577)</f>
        <v>0</v>
      </c>
      <c r="G577" s="4" t="s">
        <v>62</v>
      </c>
      <c r="H577" s="4" t="s">
        <v>63</v>
      </c>
      <c r="I577" s="4"/>
      <c r="J577" s="4"/>
      <c r="K577" s="4">
        <v>233</v>
      </c>
      <c r="L577" s="4">
        <v>24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210</v>
      </c>
      <c r="F578" s="4">
        <f>ROUND(Source!X552,O578)</f>
        <v>0</v>
      </c>
      <c r="G578" s="4" t="s">
        <v>64</v>
      </c>
      <c r="H578" s="4" t="s">
        <v>65</v>
      </c>
      <c r="I578" s="4"/>
      <c r="J578" s="4"/>
      <c r="K578" s="4">
        <v>210</v>
      </c>
      <c r="L578" s="4">
        <v>25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211</v>
      </c>
      <c r="F579" s="4">
        <f>ROUND(Source!Y552,O579)</f>
        <v>0</v>
      </c>
      <c r="G579" s="4" t="s">
        <v>66</v>
      </c>
      <c r="H579" s="4" t="s">
        <v>67</v>
      </c>
      <c r="I579" s="4"/>
      <c r="J579" s="4"/>
      <c r="K579" s="4">
        <v>211</v>
      </c>
      <c r="L579" s="4">
        <v>26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224</v>
      </c>
      <c r="F580" s="4">
        <f>ROUND(Source!AR552,O580)</f>
        <v>38871.040000000001</v>
      </c>
      <c r="G580" s="4" t="s">
        <v>68</v>
      </c>
      <c r="H580" s="4" t="s">
        <v>69</v>
      </c>
      <c r="I580" s="4"/>
      <c r="J580" s="4"/>
      <c r="K580" s="4">
        <v>224</v>
      </c>
      <c r="L580" s="4">
        <v>27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38871.040000000008</v>
      </c>
      <c r="X580" s="4">
        <v>1</v>
      </c>
      <c r="Y580" s="4">
        <v>38871.040000000008</v>
      </c>
      <c r="Z580" s="4"/>
      <c r="AA580" s="4"/>
      <c r="AB580" s="4"/>
    </row>
    <row r="582" spans="1:245" x14ac:dyDescent="0.2">
      <c r="A582" s="1">
        <v>4</v>
      </c>
      <c r="B582" s="1">
        <v>1</v>
      </c>
      <c r="C582" s="1"/>
      <c r="D582" s="1">
        <f>ROW(A625)</f>
        <v>625</v>
      </c>
      <c r="E582" s="1"/>
      <c r="F582" s="1" t="s">
        <v>14</v>
      </c>
      <c r="G582" s="1" t="s">
        <v>158</v>
      </c>
      <c r="H582" s="1" t="s">
        <v>3</v>
      </c>
      <c r="I582" s="1">
        <v>0</v>
      </c>
      <c r="J582" s="1"/>
      <c r="K582" s="1">
        <v>-1</v>
      </c>
      <c r="L582" s="1"/>
      <c r="M582" s="1" t="s">
        <v>3</v>
      </c>
      <c r="N582" s="1"/>
      <c r="O582" s="1"/>
      <c r="P582" s="1"/>
      <c r="Q582" s="1"/>
      <c r="R582" s="1"/>
      <c r="S582" s="1">
        <v>0</v>
      </c>
      <c r="T582" s="1"/>
      <c r="U582" s="1" t="s">
        <v>3</v>
      </c>
      <c r="V582" s="1">
        <v>0</v>
      </c>
      <c r="W582" s="1"/>
      <c r="X582" s="1"/>
      <c r="Y582" s="1"/>
      <c r="Z582" s="1"/>
      <c r="AA582" s="1"/>
      <c r="AB582" s="1" t="s">
        <v>3</v>
      </c>
      <c r="AC582" s="1" t="s">
        <v>3</v>
      </c>
      <c r="AD582" s="1" t="s">
        <v>3</v>
      </c>
      <c r="AE582" s="1" t="s">
        <v>3</v>
      </c>
      <c r="AF582" s="1" t="s">
        <v>3</v>
      </c>
      <c r="AG582" s="1" t="s">
        <v>3</v>
      </c>
      <c r="AH582" s="1"/>
      <c r="AI582" s="1"/>
      <c r="AJ582" s="1"/>
      <c r="AK582" s="1"/>
      <c r="AL582" s="1"/>
      <c r="AM582" s="1"/>
      <c r="AN582" s="1"/>
      <c r="AO582" s="1"/>
      <c r="AP582" s="1" t="s">
        <v>3</v>
      </c>
      <c r="AQ582" s="1" t="s">
        <v>3</v>
      </c>
      <c r="AR582" s="1" t="s">
        <v>3</v>
      </c>
      <c r="AS582" s="1"/>
      <c r="AT582" s="1"/>
      <c r="AU582" s="1"/>
      <c r="AV582" s="1"/>
      <c r="AW582" s="1"/>
      <c r="AX582" s="1"/>
      <c r="AY582" s="1"/>
      <c r="AZ582" s="1" t="s">
        <v>3</v>
      </c>
      <c r="BA582" s="1"/>
      <c r="BB582" s="1" t="s">
        <v>3</v>
      </c>
      <c r="BC582" s="1" t="s">
        <v>3</v>
      </c>
      <c r="BD582" s="1" t="s">
        <v>3</v>
      </c>
      <c r="BE582" s="1" t="s">
        <v>3</v>
      </c>
      <c r="BF582" s="1" t="s">
        <v>3</v>
      </c>
      <c r="BG582" s="1" t="s">
        <v>3</v>
      </c>
      <c r="BH582" s="1" t="s">
        <v>3</v>
      </c>
      <c r="BI582" s="1" t="s">
        <v>3</v>
      </c>
      <c r="BJ582" s="1" t="s">
        <v>3</v>
      </c>
      <c r="BK582" s="1" t="s">
        <v>3</v>
      </c>
      <c r="BL582" s="1" t="s">
        <v>3</v>
      </c>
      <c r="BM582" s="1" t="s">
        <v>3</v>
      </c>
      <c r="BN582" s="1" t="s">
        <v>3</v>
      </c>
      <c r="BO582" s="1" t="s">
        <v>3</v>
      </c>
      <c r="BP582" s="1" t="s">
        <v>3</v>
      </c>
      <c r="BQ582" s="1"/>
      <c r="BR582" s="1"/>
      <c r="BS582" s="1"/>
      <c r="BT582" s="1"/>
      <c r="BU582" s="1"/>
      <c r="BV582" s="1"/>
      <c r="BW582" s="1"/>
      <c r="BX582" s="1">
        <v>0</v>
      </c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>
        <v>0</v>
      </c>
    </row>
    <row r="584" spans="1:245" x14ac:dyDescent="0.2">
      <c r="A584" s="2">
        <v>52</v>
      </c>
      <c r="B584" s="2">
        <f t="shared" ref="B584:G584" si="173">B625</f>
        <v>1</v>
      </c>
      <c r="C584" s="2">
        <f t="shared" si="173"/>
        <v>4</v>
      </c>
      <c r="D584" s="2">
        <f t="shared" si="173"/>
        <v>582</v>
      </c>
      <c r="E584" s="2">
        <f t="shared" si="173"/>
        <v>0</v>
      </c>
      <c r="F584" s="2" t="str">
        <f t="shared" si="173"/>
        <v>Новый раздел</v>
      </c>
      <c r="G584" s="2" t="str">
        <f t="shared" si="173"/>
        <v>Ежегодное техническое обслуживание (ТО-1) трансформаторов тока 110кВ</v>
      </c>
      <c r="H584" s="2"/>
      <c r="I584" s="2"/>
      <c r="J584" s="2"/>
      <c r="K584" s="2"/>
      <c r="L584" s="2"/>
      <c r="M584" s="2"/>
      <c r="N584" s="2"/>
      <c r="O584" s="2">
        <f t="shared" ref="O584:AT584" si="174">O625</f>
        <v>26490.880000000001</v>
      </c>
      <c r="P584" s="2">
        <f t="shared" si="174"/>
        <v>0</v>
      </c>
      <c r="Q584" s="2">
        <f t="shared" si="174"/>
        <v>0</v>
      </c>
      <c r="R584" s="2">
        <f t="shared" si="174"/>
        <v>0</v>
      </c>
      <c r="S584" s="2">
        <f t="shared" si="174"/>
        <v>26490.880000000001</v>
      </c>
      <c r="T584" s="2">
        <f t="shared" si="174"/>
        <v>0</v>
      </c>
      <c r="U584" s="2">
        <f t="shared" si="174"/>
        <v>56</v>
      </c>
      <c r="V584" s="2">
        <f t="shared" si="174"/>
        <v>0</v>
      </c>
      <c r="W584" s="2">
        <f t="shared" si="174"/>
        <v>0</v>
      </c>
      <c r="X584" s="2">
        <f t="shared" si="174"/>
        <v>0</v>
      </c>
      <c r="Y584" s="2">
        <f t="shared" si="174"/>
        <v>0</v>
      </c>
      <c r="Z584" s="2">
        <f t="shared" si="174"/>
        <v>0</v>
      </c>
      <c r="AA584" s="2">
        <f t="shared" si="174"/>
        <v>0</v>
      </c>
      <c r="AB584" s="2">
        <f t="shared" si="174"/>
        <v>12856.32</v>
      </c>
      <c r="AC584" s="2">
        <f t="shared" si="174"/>
        <v>0</v>
      </c>
      <c r="AD584" s="2">
        <f t="shared" si="174"/>
        <v>0</v>
      </c>
      <c r="AE584" s="2">
        <f t="shared" si="174"/>
        <v>0</v>
      </c>
      <c r="AF584" s="2">
        <f t="shared" si="174"/>
        <v>12856.32</v>
      </c>
      <c r="AG584" s="2">
        <f t="shared" si="174"/>
        <v>0</v>
      </c>
      <c r="AH584" s="2">
        <f t="shared" si="174"/>
        <v>27</v>
      </c>
      <c r="AI584" s="2">
        <f t="shared" si="174"/>
        <v>0</v>
      </c>
      <c r="AJ584" s="2">
        <f t="shared" si="174"/>
        <v>0</v>
      </c>
      <c r="AK584" s="2">
        <f t="shared" si="174"/>
        <v>0</v>
      </c>
      <c r="AL584" s="2">
        <f t="shared" si="174"/>
        <v>0</v>
      </c>
      <c r="AM584" s="2">
        <f t="shared" si="174"/>
        <v>0</v>
      </c>
      <c r="AN584" s="2">
        <f t="shared" si="174"/>
        <v>0</v>
      </c>
      <c r="AO584" s="2">
        <f t="shared" si="174"/>
        <v>0</v>
      </c>
      <c r="AP584" s="2">
        <f t="shared" si="174"/>
        <v>0</v>
      </c>
      <c r="AQ584" s="2">
        <f t="shared" si="174"/>
        <v>0</v>
      </c>
      <c r="AR584" s="2">
        <f t="shared" si="174"/>
        <v>26490.880000000001</v>
      </c>
      <c r="AS584" s="2">
        <f t="shared" si="174"/>
        <v>26490.880000000001</v>
      </c>
      <c r="AT584" s="2">
        <f t="shared" si="174"/>
        <v>0</v>
      </c>
      <c r="AU584" s="2">
        <f t="shared" ref="AU584:BZ584" si="175">AU625</f>
        <v>0</v>
      </c>
      <c r="AV584" s="2">
        <f t="shared" si="175"/>
        <v>0</v>
      </c>
      <c r="AW584" s="2">
        <f t="shared" si="175"/>
        <v>0</v>
      </c>
      <c r="AX584" s="2">
        <f t="shared" si="175"/>
        <v>0</v>
      </c>
      <c r="AY584" s="2">
        <f t="shared" si="175"/>
        <v>0</v>
      </c>
      <c r="AZ584" s="2">
        <f t="shared" si="175"/>
        <v>0</v>
      </c>
      <c r="BA584" s="2">
        <f t="shared" si="175"/>
        <v>0</v>
      </c>
      <c r="BB584" s="2">
        <f t="shared" si="175"/>
        <v>0</v>
      </c>
      <c r="BC584" s="2">
        <f t="shared" si="175"/>
        <v>0</v>
      </c>
      <c r="BD584" s="2">
        <f t="shared" si="175"/>
        <v>0</v>
      </c>
      <c r="BE584" s="2">
        <f t="shared" si="175"/>
        <v>0</v>
      </c>
      <c r="BF584" s="2">
        <f t="shared" si="175"/>
        <v>0</v>
      </c>
      <c r="BG584" s="2">
        <f t="shared" si="175"/>
        <v>0</v>
      </c>
      <c r="BH584" s="2">
        <f t="shared" si="175"/>
        <v>0</v>
      </c>
      <c r="BI584" s="2">
        <f t="shared" si="175"/>
        <v>0</v>
      </c>
      <c r="BJ584" s="2">
        <f t="shared" si="175"/>
        <v>0</v>
      </c>
      <c r="BK584" s="2">
        <f t="shared" si="175"/>
        <v>0</v>
      </c>
      <c r="BL584" s="2">
        <f t="shared" si="175"/>
        <v>0</v>
      </c>
      <c r="BM584" s="2">
        <f t="shared" si="175"/>
        <v>0</v>
      </c>
      <c r="BN584" s="2">
        <f t="shared" si="175"/>
        <v>0</v>
      </c>
      <c r="BO584" s="2">
        <f t="shared" si="175"/>
        <v>0</v>
      </c>
      <c r="BP584" s="2">
        <f t="shared" si="175"/>
        <v>0</v>
      </c>
      <c r="BQ584" s="2">
        <f t="shared" si="175"/>
        <v>0</v>
      </c>
      <c r="BR584" s="2">
        <f t="shared" si="175"/>
        <v>0</v>
      </c>
      <c r="BS584" s="2">
        <f t="shared" si="175"/>
        <v>0</v>
      </c>
      <c r="BT584" s="2">
        <f t="shared" si="175"/>
        <v>0</v>
      </c>
      <c r="BU584" s="2">
        <f t="shared" si="175"/>
        <v>0</v>
      </c>
      <c r="BV584" s="2">
        <f t="shared" si="175"/>
        <v>0</v>
      </c>
      <c r="BW584" s="2">
        <f t="shared" si="175"/>
        <v>0</v>
      </c>
      <c r="BX584" s="2">
        <f t="shared" si="175"/>
        <v>0</v>
      </c>
      <c r="BY584" s="2">
        <f t="shared" si="175"/>
        <v>0</v>
      </c>
      <c r="BZ584" s="2">
        <f t="shared" si="175"/>
        <v>0</v>
      </c>
      <c r="CA584" s="2">
        <f t="shared" ref="CA584:DF584" si="176">CA625</f>
        <v>12856.32</v>
      </c>
      <c r="CB584" s="2">
        <f t="shared" si="176"/>
        <v>12856.32</v>
      </c>
      <c r="CC584" s="2">
        <f t="shared" si="176"/>
        <v>0</v>
      </c>
      <c r="CD584" s="2">
        <f t="shared" si="176"/>
        <v>0</v>
      </c>
      <c r="CE584" s="2">
        <f t="shared" si="176"/>
        <v>0</v>
      </c>
      <c r="CF584" s="2">
        <f t="shared" si="176"/>
        <v>0</v>
      </c>
      <c r="CG584" s="2">
        <f t="shared" si="176"/>
        <v>0</v>
      </c>
      <c r="CH584" s="2">
        <f t="shared" si="176"/>
        <v>0</v>
      </c>
      <c r="CI584" s="2">
        <f t="shared" si="176"/>
        <v>0</v>
      </c>
      <c r="CJ584" s="2">
        <f t="shared" si="176"/>
        <v>0</v>
      </c>
      <c r="CK584" s="2">
        <f t="shared" si="176"/>
        <v>0</v>
      </c>
      <c r="CL584" s="2">
        <f t="shared" si="176"/>
        <v>0</v>
      </c>
      <c r="CM584" s="2">
        <f t="shared" si="176"/>
        <v>0</v>
      </c>
      <c r="CN584" s="2">
        <f t="shared" si="176"/>
        <v>0</v>
      </c>
      <c r="CO584" s="2">
        <f t="shared" si="176"/>
        <v>0</v>
      </c>
      <c r="CP584" s="2">
        <f t="shared" si="176"/>
        <v>0</v>
      </c>
      <c r="CQ584" s="2">
        <f t="shared" si="176"/>
        <v>0</v>
      </c>
      <c r="CR584" s="2">
        <f t="shared" si="176"/>
        <v>0</v>
      </c>
      <c r="CS584" s="2">
        <f t="shared" si="176"/>
        <v>0</v>
      </c>
      <c r="CT584" s="2">
        <f t="shared" si="176"/>
        <v>0</v>
      </c>
      <c r="CU584" s="2">
        <f t="shared" si="176"/>
        <v>0</v>
      </c>
      <c r="CV584" s="2">
        <f t="shared" si="176"/>
        <v>0</v>
      </c>
      <c r="CW584" s="2">
        <f t="shared" si="176"/>
        <v>0</v>
      </c>
      <c r="CX584" s="2">
        <f t="shared" si="176"/>
        <v>0</v>
      </c>
      <c r="CY584" s="2">
        <f t="shared" si="176"/>
        <v>0</v>
      </c>
      <c r="CZ584" s="2">
        <f t="shared" si="176"/>
        <v>0</v>
      </c>
      <c r="DA584" s="2">
        <f t="shared" si="176"/>
        <v>0</v>
      </c>
      <c r="DB584" s="2">
        <f t="shared" si="176"/>
        <v>0</v>
      </c>
      <c r="DC584" s="2">
        <f t="shared" si="176"/>
        <v>0</v>
      </c>
      <c r="DD584" s="2">
        <f t="shared" si="176"/>
        <v>0</v>
      </c>
      <c r="DE584" s="2">
        <f t="shared" si="176"/>
        <v>0</v>
      </c>
      <c r="DF584" s="2">
        <f t="shared" si="176"/>
        <v>0</v>
      </c>
      <c r="DG584" s="3">
        <f t="shared" ref="DG584:EL584" si="177">DG625</f>
        <v>0</v>
      </c>
      <c r="DH584" s="3">
        <f t="shared" si="177"/>
        <v>0</v>
      </c>
      <c r="DI584" s="3">
        <f t="shared" si="177"/>
        <v>0</v>
      </c>
      <c r="DJ584" s="3">
        <f t="shared" si="177"/>
        <v>0</v>
      </c>
      <c r="DK584" s="3">
        <f t="shared" si="177"/>
        <v>0</v>
      </c>
      <c r="DL584" s="3">
        <f t="shared" si="177"/>
        <v>0</v>
      </c>
      <c r="DM584" s="3">
        <f t="shared" si="177"/>
        <v>0</v>
      </c>
      <c r="DN584" s="3">
        <f t="shared" si="177"/>
        <v>0</v>
      </c>
      <c r="DO584" s="3">
        <f t="shared" si="177"/>
        <v>0</v>
      </c>
      <c r="DP584" s="3">
        <f t="shared" si="177"/>
        <v>0</v>
      </c>
      <c r="DQ584" s="3">
        <f t="shared" si="177"/>
        <v>0</v>
      </c>
      <c r="DR584" s="3">
        <f t="shared" si="177"/>
        <v>0</v>
      </c>
      <c r="DS584" s="3">
        <f t="shared" si="177"/>
        <v>0</v>
      </c>
      <c r="DT584" s="3">
        <f t="shared" si="177"/>
        <v>0</v>
      </c>
      <c r="DU584" s="3">
        <f t="shared" si="177"/>
        <v>0</v>
      </c>
      <c r="DV584" s="3">
        <f t="shared" si="177"/>
        <v>0</v>
      </c>
      <c r="DW584" s="3">
        <f t="shared" si="177"/>
        <v>0</v>
      </c>
      <c r="DX584" s="3">
        <f t="shared" si="177"/>
        <v>0</v>
      </c>
      <c r="DY584" s="3">
        <f t="shared" si="177"/>
        <v>0</v>
      </c>
      <c r="DZ584" s="3">
        <f t="shared" si="177"/>
        <v>0</v>
      </c>
      <c r="EA584" s="3">
        <f t="shared" si="177"/>
        <v>0</v>
      </c>
      <c r="EB584" s="3">
        <f t="shared" si="177"/>
        <v>0</v>
      </c>
      <c r="EC584" s="3">
        <f t="shared" si="177"/>
        <v>0</v>
      </c>
      <c r="ED584" s="3">
        <f t="shared" si="177"/>
        <v>0</v>
      </c>
      <c r="EE584" s="3">
        <f t="shared" si="177"/>
        <v>0</v>
      </c>
      <c r="EF584" s="3">
        <f t="shared" si="177"/>
        <v>0</v>
      </c>
      <c r="EG584" s="3">
        <f t="shared" si="177"/>
        <v>0</v>
      </c>
      <c r="EH584" s="3">
        <f t="shared" si="177"/>
        <v>0</v>
      </c>
      <c r="EI584" s="3">
        <f t="shared" si="177"/>
        <v>0</v>
      </c>
      <c r="EJ584" s="3">
        <f t="shared" si="177"/>
        <v>0</v>
      </c>
      <c r="EK584" s="3">
        <f t="shared" si="177"/>
        <v>0</v>
      </c>
      <c r="EL584" s="3">
        <f t="shared" si="177"/>
        <v>0</v>
      </c>
      <c r="EM584" s="3">
        <f t="shared" ref="EM584:FR584" si="178">EM625</f>
        <v>0</v>
      </c>
      <c r="EN584" s="3">
        <f t="shared" si="178"/>
        <v>0</v>
      </c>
      <c r="EO584" s="3">
        <f t="shared" si="178"/>
        <v>0</v>
      </c>
      <c r="EP584" s="3">
        <f t="shared" si="178"/>
        <v>0</v>
      </c>
      <c r="EQ584" s="3">
        <f t="shared" si="178"/>
        <v>0</v>
      </c>
      <c r="ER584" s="3">
        <f t="shared" si="178"/>
        <v>0</v>
      </c>
      <c r="ES584" s="3">
        <f t="shared" si="178"/>
        <v>0</v>
      </c>
      <c r="ET584" s="3">
        <f t="shared" si="178"/>
        <v>0</v>
      </c>
      <c r="EU584" s="3">
        <f t="shared" si="178"/>
        <v>0</v>
      </c>
      <c r="EV584" s="3">
        <f t="shared" si="178"/>
        <v>0</v>
      </c>
      <c r="EW584" s="3">
        <f t="shared" si="178"/>
        <v>0</v>
      </c>
      <c r="EX584" s="3">
        <f t="shared" si="178"/>
        <v>0</v>
      </c>
      <c r="EY584" s="3">
        <f t="shared" si="178"/>
        <v>0</v>
      </c>
      <c r="EZ584" s="3">
        <f t="shared" si="178"/>
        <v>0</v>
      </c>
      <c r="FA584" s="3">
        <f t="shared" si="178"/>
        <v>0</v>
      </c>
      <c r="FB584" s="3">
        <f t="shared" si="178"/>
        <v>0</v>
      </c>
      <c r="FC584" s="3">
        <f t="shared" si="178"/>
        <v>0</v>
      </c>
      <c r="FD584" s="3">
        <f t="shared" si="178"/>
        <v>0</v>
      </c>
      <c r="FE584" s="3">
        <f t="shared" si="178"/>
        <v>0</v>
      </c>
      <c r="FF584" s="3">
        <f t="shared" si="178"/>
        <v>0</v>
      </c>
      <c r="FG584" s="3">
        <f t="shared" si="178"/>
        <v>0</v>
      </c>
      <c r="FH584" s="3">
        <f t="shared" si="178"/>
        <v>0</v>
      </c>
      <c r="FI584" s="3">
        <f t="shared" si="178"/>
        <v>0</v>
      </c>
      <c r="FJ584" s="3">
        <f t="shared" si="178"/>
        <v>0</v>
      </c>
      <c r="FK584" s="3">
        <f t="shared" si="178"/>
        <v>0</v>
      </c>
      <c r="FL584" s="3">
        <f t="shared" si="178"/>
        <v>0</v>
      </c>
      <c r="FM584" s="3">
        <f t="shared" si="178"/>
        <v>0</v>
      </c>
      <c r="FN584" s="3">
        <f t="shared" si="178"/>
        <v>0</v>
      </c>
      <c r="FO584" s="3">
        <f t="shared" si="178"/>
        <v>0</v>
      </c>
      <c r="FP584" s="3">
        <f t="shared" si="178"/>
        <v>0</v>
      </c>
      <c r="FQ584" s="3">
        <f t="shared" si="178"/>
        <v>0</v>
      </c>
      <c r="FR584" s="3">
        <f t="shared" si="178"/>
        <v>0</v>
      </c>
      <c r="FS584" s="3">
        <f t="shared" ref="FS584:GX584" si="179">FS625</f>
        <v>0</v>
      </c>
      <c r="FT584" s="3">
        <f t="shared" si="179"/>
        <v>0</v>
      </c>
      <c r="FU584" s="3">
        <f t="shared" si="179"/>
        <v>0</v>
      </c>
      <c r="FV584" s="3">
        <f t="shared" si="179"/>
        <v>0</v>
      </c>
      <c r="FW584" s="3">
        <f t="shared" si="179"/>
        <v>0</v>
      </c>
      <c r="FX584" s="3">
        <f t="shared" si="179"/>
        <v>0</v>
      </c>
      <c r="FY584" s="3">
        <f t="shared" si="179"/>
        <v>0</v>
      </c>
      <c r="FZ584" s="3">
        <f t="shared" si="179"/>
        <v>0</v>
      </c>
      <c r="GA584" s="3">
        <f t="shared" si="179"/>
        <v>0</v>
      </c>
      <c r="GB584" s="3">
        <f t="shared" si="179"/>
        <v>0</v>
      </c>
      <c r="GC584" s="3">
        <f t="shared" si="179"/>
        <v>0</v>
      </c>
      <c r="GD584" s="3">
        <f t="shared" si="179"/>
        <v>0</v>
      </c>
      <c r="GE584" s="3">
        <f t="shared" si="179"/>
        <v>0</v>
      </c>
      <c r="GF584" s="3">
        <f t="shared" si="179"/>
        <v>0</v>
      </c>
      <c r="GG584" s="3">
        <f t="shared" si="179"/>
        <v>0</v>
      </c>
      <c r="GH584" s="3">
        <f t="shared" si="179"/>
        <v>0</v>
      </c>
      <c r="GI584" s="3">
        <f t="shared" si="179"/>
        <v>0</v>
      </c>
      <c r="GJ584" s="3">
        <f t="shared" si="179"/>
        <v>0</v>
      </c>
      <c r="GK584" s="3">
        <f t="shared" si="179"/>
        <v>0</v>
      </c>
      <c r="GL584" s="3">
        <f t="shared" si="179"/>
        <v>0</v>
      </c>
      <c r="GM584" s="3">
        <f t="shared" si="179"/>
        <v>0</v>
      </c>
      <c r="GN584" s="3">
        <f t="shared" si="179"/>
        <v>0</v>
      </c>
      <c r="GO584" s="3">
        <f t="shared" si="179"/>
        <v>0</v>
      </c>
      <c r="GP584" s="3">
        <f t="shared" si="179"/>
        <v>0</v>
      </c>
      <c r="GQ584" s="3">
        <f t="shared" si="179"/>
        <v>0</v>
      </c>
      <c r="GR584" s="3">
        <f t="shared" si="179"/>
        <v>0</v>
      </c>
      <c r="GS584" s="3">
        <f t="shared" si="179"/>
        <v>0</v>
      </c>
      <c r="GT584" s="3">
        <f t="shared" si="179"/>
        <v>0</v>
      </c>
      <c r="GU584" s="3">
        <f t="shared" si="179"/>
        <v>0</v>
      </c>
      <c r="GV584" s="3">
        <f t="shared" si="179"/>
        <v>0</v>
      </c>
      <c r="GW584" s="3">
        <f t="shared" si="179"/>
        <v>0</v>
      </c>
      <c r="GX584" s="3">
        <f t="shared" si="179"/>
        <v>0</v>
      </c>
    </row>
    <row r="586" spans="1:245" x14ac:dyDescent="0.2">
      <c r="A586">
        <v>17</v>
      </c>
      <c r="B586">
        <v>1</v>
      </c>
      <c r="C586">
        <f>ROW(SmtRes!A35)</f>
        <v>35</v>
      </c>
      <c r="D586">
        <f>ROW(EtalonRes!A35)</f>
        <v>35</v>
      </c>
      <c r="E586" t="s">
        <v>159</v>
      </c>
      <c r="F586" t="s">
        <v>111</v>
      </c>
      <c r="G586" t="s">
        <v>292</v>
      </c>
      <c r="H586" t="s">
        <v>74</v>
      </c>
      <c r="I586">
        <v>1</v>
      </c>
      <c r="J586">
        <v>0</v>
      </c>
      <c r="K586">
        <v>1</v>
      </c>
      <c r="O586">
        <f>ROUND(CP586,2)</f>
        <v>12856.32</v>
      </c>
      <c r="P586">
        <f>ROUND(CQ586*I586,2)</f>
        <v>0</v>
      </c>
      <c r="Q586">
        <f>ROUND(CR586*I586,2)</f>
        <v>0</v>
      </c>
      <c r="R586">
        <f>ROUND(CS586*I586,2)</f>
        <v>0</v>
      </c>
      <c r="S586">
        <f>ROUND(CT586*I586,2)</f>
        <v>12856.32</v>
      </c>
      <c r="T586">
        <f>ROUND(CU586*I586,2)</f>
        <v>0</v>
      </c>
      <c r="U586">
        <f>ROUND(CV586*I586,7)</f>
        <v>27</v>
      </c>
      <c r="V586">
        <f>ROUND(CW586*I586,7)</f>
        <v>0</v>
      </c>
      <c r="W586">
        <f>ROUND(CX586*I586,2)</f>
        <v>0</v>
      </c>
      <c r="X586">
        <f>ROUND(CY586,2)</f>
        <v>0</v>
      </c>
      <c r="Y586">
        <f>ROUND(CZ586,2)</f>
        <v>0</v>
      </c>
      <c r="AA586">
        <v>282658987</v>
      </c>
      <c r="AB586">
        <f>ROUND((AC586+AD586+AF586),6)</f>
        <v>5022</v>
      </c>
      <c r="AC586">
        <f>ROUND((ES586),6)</f>
        <v>0</v>
      </c>
      <c r="AD586">
        <f>ROUND((((ET586)-(EU586))+AE586),6)</f>
        <v>0</v>
      </c>
      <c r="AE586">
        <f>ROUND((EU586),6)</f>
        <v>0</v>
      </c>
      <c r="AF586">
        <f>ROUND((EV586),6)</f>
        <v>5022</v>
      </c>
      <c r="AG586">
        <f>ROUND((AP586),6)</f>
        <v>0</v>
      </c>
      <c r="AH586">
        <f>(EW586)</f>
        <v>27</v>
      </c>
      <c r="AI586">
        <f>(EX586)</f>
        <v>0</v>
      </c>
      <c r="AJ586">
        <f>(AS586)</f>
        <v>0</v>
      </c>
      <c r="AK586">
        <v>5022</v>
      </c>
      <c r="AL586">
        <v>0</v>
      </c>
      <c r="AM586">
        <v>0</v>
      </c>
      <c r="AN586">
        <v>0</v>
      </c>
      <c r="AO586">
        <v>5022</v>
      </c>
      <c r="AP586">
        <v>0</v>
      </c>
      <c r="AQ586">
        <v>27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2.56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0</v>
      </c>
      <c r="BI586">
        <v>1</v>
      </c>
      <c r="BJ586" t="s">
        <v>112</v>
      </c>
      <c r="BM586">
        <v>150</v>
      </c>
      <c r="BN586">
        <v>0</v>
      </c>
      <c r="BO586" t="s">
        <v>3</v>
      </c>
      <c r="BP586">
        <v>0</v>
      </c>
      <c r="BQ586">
        <v>1</v>
      </c>
      <c r="BR586">
        <v>0</v>
      </c>
      <c r="BS586">
        <v>2.56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>(P586+Q586+S586)</f>
        <v>12856.32</v>
      </c>
      <c r="CQ586">
        <f>AC586*BC586</f>
        <v>0</v>
      </c>
      <c r="CR586">
        <f>(((ET586)*BB586-(EU586)*BS586)+AE586*BS586)</f>
        <v>0</v>
      </c>
      <c r="CS586">
        <f>AE586*BS586</f>
        <v>0</v>
      </c>
      <c r="CT586">
        <f>AF586*BA586</f>
        <v>12856.32</v>
      </c>
      <c r="CU586">
        <f>AG586</f>
        <v>0</v>
      </c>
      <c r="CV586">
        <f>AH586</f>
        <v>27</v>
      </c>
      <c r="CW586">
        <f>AI586</f>
        <v>0</v>
      </c>
      <c r="CX586">
        <f>AJ586</f>
        <v>0</v>
      </c>
      <c r="CY586">
        <f>(((S586+R586)*AT586)/100)</f>
        <v>0</v>
      </c>
      <c r="CZ586">
        <f>(((S586+R586)*AU586)/100)</f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1010</v>
      </c>
      <c r="DV586" t="s">
        <v>74</v>
      </c>
      <c r="DW586" t="s">
        <v>76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295507042</v>
      </c>
      <c r="EF586">
        <v>1</v>
      </c>
      <c r="EG586" t="s">
        <v>77</v>
      </c>
      <c r="EH586">
        <v>0</v>
      </c>
      <c r="EI586" t="s">
        <v>3</v>
      </c>
      <c r="EJ586">
        <v>1</v>
      </c>
      <c r="EK586">
        <v>150</v>
      </c>
      <c r="EL586" t="s">
        <v>78</v>
      </c>
      <c r="EM586" t="s">
        <v>79</v>
      </c>
      <c r="EO586" t="s">
        <v>3</v>
      </c>
      <c r="EQ586">
        <v>1179648</v>
      </c>
      <c r="ER586">
        <v>5022</v>
      </c>
      <c r="ES586">
        <v>0</v>
      </c>
      <c r="ET586">
        <v>0</v>
      </c>
      <c r="EU586">
        <v>0</v>
      </c>
      <c r="EV586">
        <v>5022</v>
      </c>
      <c r="EW586">
        <v>27</v>
      </c>
      <c r="EX586">
        <v>0</v>
      </c>
      <c r="EY586">
        <v>0</v>
      </c>
      <c r="FQ586">
        <v>0</v>
      </c>
      <c r="FR586">
        <f>ROUND(IF(BI586=3,GM586,0),2)</f>
        <v>0</v>
      </c>
      <c r="FS586">
        <v>0</v>
      </c>
      <c r="FX586">
        <v>0</v>
      </c>
      <c r="FY586">
        <v>0</v>
      </c>
      <c r="GA586" t="s">
        <v>3</v>
      </c>
      <c r="GD586">
        <v>1</v>
      </c>
      <c r="GF586">
        <v>1044830690</v>
      </c>
      <c r="GG586">
        <v>2</v>
      </c>
      <c r="GH586">
        <v>1</v>
      </c>
      <c r="GI586">
        <v>3</v>
      </c>
      <c r="GJ586">
        <v>0</v>
      </c>
      <c r="GK586">
        <v>0</v>
      </c>
      <c r="GL586">
        <f>ROUND(IF(AND(BH586=3,BI586=3,FS586&lt;&gt;0),P586,0),2)</f>
        <v>0</v>
      </c>
      <c r="GM586">
        <f>ROUND(O586+X586+Y586,2)+GX586</f>
        <v>12856.32</v>
      </c>
      <c r="GN586">
        <f>IF(OR(BI586=0,BI586=1),GM586-GX586,0)</f>
        <v>12856.32</v>
      </c>
      <c r="GO586">
        <f>IF(BI586=2,GM586-GX586,0)</f>
        <v>0</v>
      </c>
      <c r="GP586">
        <f>IF(BI586=4,GM586-GX586,0)</f>
        <v>0</v>
      </c>
      <c r="GR586">
        <v>0</v>
      </c>
      <c r="GS586">
        <v>3</v>
      </c>
      <c r="GT586">
        <v>0</v>
      </c>
      <c r="GU586" t="s">
        <v>3</v>
      </c>
      <c r="GV586">
        <f>ROUND((GT586),6)</f>
        <v>0</v>
      </c>
      <c r="GW586">
        <v>1</v>
      </c>
      <c r="GX586">
        <f>ROUND(HC586*I586,2)</f>
        <v>0</v>
      </c>
      <c r="HA586">
        <v>0</v>
      </c>
      <c r="HB586">
        <v>0</v>
      </c>
      <c r="HC586">
        <f>GV586*GW586</f>
        <v>0</v>
      </c>
      <c r="HE586" t="s">
        <v>3</v>
      </c>
      <c r="HF586" t="s">
        <v>3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8" spans="1:245" x14ac:dyDescent="0.2">
      <c r="A588" s="1">
        <v>5</v>
      </c>
      <c r="B588" s="1">
        <v>1</v>
      </c>
      <c r="C588" s="1"/>
      <c r="D588" s="1">
        <f>ROW(A595)</f>
        <v>595</v>
      </c>
      <c r="E588" s="1"/>
      <c r="F588" s="1" t="s">
        <v>88</v>
      </c>
      <c r="G588" s="1" t="s">
        <v>160</v>
      </c>
      <c r="H588" s="1" t="s">
        <v>3</v>
      </c>
      <c r="I588" s="1">
        <v>0</v>
      </c>
      <c r="J588" s="1"/>
      <c r="K588" s="1">
        <v>-1</v>
      </c>
      <c r="L588" s="1"/>
      <c r="M588" s="1" t="s">
        <v>3</v>
      </c>
      <c r="N588" s="1"/>
      <c r="O588" s="1"/>
      <c r="P588" s="1"/>
      <c r="Q588" s="1"/>
      <c r="R588" s="1"/>
      <c r="S588" s="1">
        <v>0</v>
      </c>
      <c r="T588" s="1"/>
      <c r="U588" s="1" t="s">
        <v>3</v>
      </c>
      <c r="V588" s="1">
        <v>0</v>
      </c>
      <c r="W588" s="1"/>
      <c r="X588" s="1"/>
      <c r="Y588" s="1"/>
      <c r="Z588" s="1"/>
      <c r="AA588" s="1"/>
      <c r="AB588" s="1" t="s">
        <v>3</v>
      </c>
      <c r="AC588" s="1" t="s">
        <v>3</v>
      </c>
      <c r="AD588" s="1" t="s">
        <v>3</v>
      </c>
      <c r="AE588" s="1" t="s">
        <v>3</v>
      </c>
      <c r="AF588" s="1" t="s">
        <v>3</v>
      </c>
      <c r="AG588" s="1" t="s">
        <v>3</v>
      </c>
      <c r="AH588" s="1"/>
      <c r="AI588" s="1"/>
      <c r="AJ588" s="1"/>
      <c r="AK588" s="1"/>
      <c r="AL588" s="1"/>
      <c r="AM588" s="1"/>
      <c r="AN588" s="1"/>
      <c r="AO588" s="1"/>
      <c r="AP588" s="1" t="s">
        <v>3</v>
      </c>
      <c r="AQ588" s="1" t="s">
        <v>3</v>
      </c>
      <c r="AR588" s="1" t="s">
        <v>3</v>
      </c>
      <c r="AS588" s="1"/>
      <c r="AT588" s="1"/>
      <c r="AU588" s="1"/>
      <c r="AV588" s="1"/>
      <c r="AW588" s="1"/>
      <c r="AX588" s="1"/>
      <c r="AY588" s="1"/>
      <c r="AZ588" s="1" t="s">
        <v>3</v>
      </c>
      <c r="BA588" s="1"/>
      <c r="BB588" s="1" t="s">
        <v>3</v>
      </c>
      <c r="BC588" s="1" t="s">
        <v>3</v>
      </c>
      <c r="BD588" s="1" t="s">
        <v>3</v>
      </c>
      <c r="BE588" s="1" t="s">
        <v>3</v>
      </c>
      <c r="BF588" s="1" t="s">
        <v>3</v>
      </c>
      <c r="BG588" s="1" t="s">
        <v>3</v>
      </c>
      <c r="BH588" s="1" t="s">
        <v>3</v>
      </c>
      <c r="BI588" s="1" t="s">
        <v>3</v>
      </c>
      <c r="BJ588" s="1" t="s">
        <v>3</v>
      </c>
      <c r="BK588" s="1" t="s">
        <v>3</v>
      </c>
      <c r="BL588" s="1" t="s">
        <v>3</v>
      </c>
      <c r="BM588" s="1" t="s">
        <v>3</v>
      </c>
      <c r="BN588" s="1" t="s">
        <v>3</v>
      </c>
      <c r="BO588" s="1" t="s">
        <v>3</v>
      </c>
      <c r="BP588" s="1" t="s">
        <v>3</v>
      </c>
      <c r="BQ588" s="1"/>
      <c r="BR588" s="1"/>
      <c r="BS588" s="1"/>
      <c r="BT588" s="1"/>
      <c r="BU588" s="1"/>
      <c r="BV588" s="1"/>
      <c r="BW588" s="1"/>
      <c r="BX588" s="1">
        <v>0</v>
      </c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>
        <v>0</v>
      </c>
    </row>
    <row r="590" spans="1:245" x14ac:dyDescent="0.2">
      <c r="A590" s="2">
        <v>52</v>
      </c>
      <c r="B590" s="2">
        <f t="shared" ref="B590:G590" si="180">B595</f>
        <v>1</v>
      </c>
      <c r="C590" s="2">
        <f t="shared" si="180"/>
        <v>5</v>
      </c>
      <c r="D590" s="2">
        <f t="shared" si="180"/>
        <v>588</v>
      </c>
      <c r="E590" s="2">
        <f t="shared" si="180"/>
        <v>0</v>
      </c>
      <c r="F590" s="2" t="str">
        <f t="shared" si="180"/>
        <v>Новый подраздел</v>
      </c>
      <c r="G590" s="2" t="str">
        <f t="shared" si="180"/>
        <v>Tехническое обслуживание (ТО-5 - 1 раз в 5 лет и в 1-й год эксплуатации) трансформаторов тока 110кВ</v>
      </c>
      <c r="H590" s="2"/>
      <c r="I590" s="2"/>
      <c r="J590" s="2"/>
      <c r="K590" s="2"/>
      <c r="L590" s="2"/>
      <c r="M590" s="2"/>
      <c r="N590" s="2"/>
      <c r="O590" s="2">
        <f t="shared" ref="O590:AT590" si="181">O595</f>
        <v>13634.56</v>
      </c>
      <c r="P590" s="2">
        <f t="shared" si="181"/>
        <v>0</v>
      </c>
      <c r="Q590" s="2">
        <f t="shared" si="181"/>
        <v>0</v>
      </c>
      <c r="R590" s="2">
        <f t="shared" si="181"/>
        <v>0</v>
      </c>
      <c r="S590" s="2">
        <f t="shared" si="181"/>
        <v>13634.56</v>
      </c>
      <c r="T590" s="2">
        <f t="shared" si="181"/>
        <v>0</v>
      </c>
      <c r="U590" s="2">
        <f t="shared" si="181"/>
        <v>29</v>
      </c>
      <c r="V590" s="2">
        <f t="shared" si="181"/>
        <v>0</v>
      </c>
      <c r="W590" s="2">
        <f t="shared" si="181"/>
        <v>0</v>
      </c>
      <c r="X590" s="2">
        <f t="shared" si="181"/>
        <v>0</v>
      </c>
      <c r="Y590" s="2">
        <f t="shared" si="181"/>
        <v>0</v>
      </c>
      <c r="Z590" s="2">
        <f t="shared" si="181"/>
        <v>0</v>
      </c>
      <c r="AA590" s="2">
        <f t="shared" si="181"/>
        <v>0</v>
      </c>
      <c r="AB590" s="2">
        <f t="shared" si="181"/>
        <v>13634.56</v>
      </c>
      <c r="AC590" s="2">
        <f t="shared" si="181"/>
        <v>0</v>
      </c>
      <c r="AD590" s="2">
        <f t="shared" si="181"/>
        <v>0</v>
      </c>
      <c r="AE590" s="2">
        <f t="shared" si="181"/>
        <v>0</v>
      </c>
      <c r="AF590" s="2">
        <f t="shared" si="181"/>
        <v>13634.56</v>
      </c>
      <c r="AG590" s="2">
        <f t="shared" si="181"/>
        <v>0</v>
      </c>
      <c r="AH590" s="2">
        <f t="shared" si="181"/>
        <v>29</v>
      </c>
      <c r="AI590" s="2">
        <f t="shared" si="181"/>
        <v>0</v>
      </c>
      <c r="AJ590" s="2">
        <f t="shared" si="181"/>
        <v>0</v>
      </c>
      <c r="AK590" s="2">
        <f t="shared" si="181"/>
        <v>0</v>
      </c>
      <c r="AL590" s="2">
        <f t="shared" si="181"/>
        <v>0</v>
      </c>
      <c r="AM590" s="2">
        <f t="shared" si="181"/>
        <v>0</v>
      </c>
      <c r="AN590" s="2">
        <f t="shared" si="181"/>
        <v>0</v>
      </c>
      <c r="AO590" s="2">
        <f t="shared" si="181"/>
        <v>0</v>
      </c>
      <c r="AP590" s="2">
        <f t="shared" si="181"/>
        <v>0</v>
      </c>
      <c r="AQ590" s="2">
        <f t="shared" si="181"/>
        <v>0</v>
      </c>
      <c r="AR590" s="2">
        <f t="shared" si="181"/>
        <v>13634.56</v>
      </c>
      <c r="AS590" s="2">
        <f t="shared" si="181"/>
        <v>13634.56</v>
      </c>
      <c r="AT590" s="2">
        <f t="shared" si="181"/>
        <v>0</v>
      </c>
      <c r="AU590" s="2">
        <f t="shared" ref="AU590:BZ590" si="182">AU595</f>
        <v>0</v>
      </c>
      <c r="AV590" s="2">
        <f t="shared" si="182"/>
        <v>0</v>
      </c>
      <c r="AW590" s="2">
        <f t="shared" si="182"/>
        <v>0</v>
      </c>
      <c r="AX590" s="2">
        <f t="shared" si="182"/>
        <v>0</v>
      </c>
      <c r="AY590" s="2">
        <f t="shared" si="182"/>
        <v>0</v>
      </c>
      <c r="AZ590" s="2">
        <f t="shared" si="182"/>
        <v>0</v>
      </c>
      <c r="BA590" s="2">
        <f t="shared" si="182"/>
        <v>0</v>
      </c>
      <c r="BB590" s="2">
        <f t="shared" si="182"/>
        <v>0</v>
      </c>
      <c r="BC590" s="2">
        <f t="shared" si="182"/>
        <v>0</v>
      </c>
      <c r="BD590" s="2">
        <f t="shared" si="182"/>
        <v>0</v>
      </c>
      <c r="BE590" s="2">
        <f t="shared" si="182"/>
        <v>0</v>
      </c>
      <c r="BF590" s="2">
        <f t="shared" si="182"/>
        <v>0</v>
      </c>
      <c r="BG590" s="2">
        <f t="shared" si="182"/>
        <v>0</v>
      </c>
      <c r="BH590" s="2">
        <f t="shared" si="182"/>
        <v>0</v>
      </c>
      <c r="BI590" s="2">
        <f t="shared" si="182"/>
        <v>0</v>
      </c>
      <c r="BJ590" s="2">
        <f t="shared" si="182"/>
        <v>0</v>
      </c>
      <c r="BK590" s="2">
        <f t="shared" si="182"/>
        <v>0</v>
      </c>
      <c r="BL590" s="2">
        <f t="shared" si="182"/>
        <v>0</v>
      </c>
      <c r="BM590" s="2">
        <f t="shared" si="182"/>
        <v>0</v>
      </c>
      <c r="BN590" s="2">
        <f t="shared" si="182"/>
        <v>0</v>
      </c>
      <c r="BO590" s="2">
        <f t="shared" si="182"/>
        <v>0</v>
      </c>
      <c r="BP590" s="2">
        <f t="shared" si="182"/>
        <v>0</v>
      </c>
      <c r="BQ590" s="2">
        <f t="shared" si="182"/>
        <v>0</v>
      </c>
      <c r="BR590" s="2">
        <f t="shared" si="182"/>
        <v>0</v>
      </c>
      <c r="BS590" s="2">
        <f t="shared" si="182"/>
        <v>0</v>
      </c>
      <c r="BT590" s="2">
        <f t="shared" si="182"/>
        <v>0</v>
      </c>
      <c r="BU590" s="2">
        <f t="shared" si="182"/>
        <v>0</v>
      </c>
      <c r="BV590" s="2">
        <f t="shared" si="182"/>
        <v>0</v>
      </c>
      <c r="BW590" s="2">
        <f t="shared" si="182"/>
        <v>0</v>
      </c>
      <c r="BX590" s="2">
        <f t="shared" si="182"/>
        <v>0</v>
      </c>
      <c r="BY590" s="2">
        <f t="shared" si="182"/>
        <v>0</v>
      </c>
      <c r="BZ590" s="2">
        <f t="shared" si="182"/>
        <v>0</v>
      </c>
      <c r="CA590" s="2">
        <f t="shared" ref="CA590:DF590" si="183">CA595</f>
        <v>13634.56</v>
      </c>
      <c r="CB590" s="2">
        <f t="shared" si="183"/>
        <v>13634.56</v>
      </c>
      <c r="CC590" s="2">
        <f t="shared" si="183"/>
        <v>0</v>
      </c>
      <c r="CD590" s="2">
        <f t="shared" si="183"/>
        <v>0</v>
      </c>
      <c r="CE590" s="2">
        <f t="shared" si="183"/>
        <v>0</v>
      </c>
      <c r="CF590" s="2">
        <f t="shared" si="183"/>
        <v>0</v>
      </c>
      <c r="CG590" s="2">
        <f t="shared" si="183"/>
        <v>0</v>
      </c>
      <c r="CH590" s="2">
        <f t="shared" si="183"/>
        <v>0</v>
      </c>
      <c r="CI590" s="2">
        <f t="shared" si="183"/>
        <v>0</v>
      </c>
      <c r="CJ590" s="2">
        <f t="shared" si="183"/>
        <v>0</v>
      </c>
      <c r="CK590" s="2">
        <f t="shared" si="183"/>
        <v>0</v>
      </c>
      <c r="CL590" s="2">
        <f t="shared" si="183"/>
        <v>0</v>
      </c>
      <c r="CM590" s="2">
        <f t="shared" si="183"/>
        <v>0</v>
      </c>
      <c r="CN590" s="2">
        <f t="shared" si="183"/>
        <v>0</v>
      </c>
      <c r="CO590" s="2">
        <f t="shared" si="183"/>
        <v>0</v>
      </c>
      <c r="CP590" s="2">
        <f t="shared" si="183"/>
        <v>0</v>
      </c>
      <c r="CQ590" s="2">
        <f t="shared" si="183"/>
        <v>0</v>
      </c>
      <c r="CR590" s="2">
        <f t="shared" si="183"/>
        <v>0</v>
      </c>
      <c r="CS590" s="2">
        <f t="shared" si="183"/>
        <v>0</v>
      </c>
      <c r="CT590" s="2">
        <f t="shared" si="183"/>
        <v>0</v>
      </c>
      <c r="CU590" s="2">
        <f t="shared" si="183"/>
        <v>0</v>
      </c>
      <c r="CV590" s="2">
        <f t="shared" si="183"/>
        <v>0</v>
      </c>
      <c r="CW590" s="2">
        <f t="shared" si="183"/>
        <v>0</v>
      </c>
      <c r="CX590" s="2">
        <f t="shared" si="183"/>
        <v>0</v>
      </c>
      <c r="CY590" s="2">
        <f t="shared" si="183"/>
        <v>0</v>
      </c>
      <c r="CZ590" s="2">
        <f t="shared" si="183"/>
        <v>0</v>
      </c>
      <c r="DA590" s="2">
        <f t="shared" si="183"/>
        <v>0</v>
      </c>
      <c r="DB590" s="2">
        <f t="shared" si="183"/>
        <v>0</v>
      </c>
      <c r="DC590" s="2">
        <f t="shared" si="183"/>
        <v>0</v>
      </c>
      <c r="DD590" s="2">
        <f t="shared" si="183"/>
        <v>0</v>
      </c>
      <c r="DE590" s="2">
        <f t="shared" si="183"/>
        <v>0</v>
      </c>
      <c r="DF590" s="2">
        <f t="shared" si="183"/>
        <v>0</v>
      </c>
      <c r="DG590" s="3">
        <f t="shared" ref="DG590:EL590" si="184">DG595</f>
        <v>0</v>
      </c>
      <c r="DH590" s="3">
        <f t="shared" si="184"/>
        <v>0</v>
      </c>
      <c r="DI590" s="3">
        <f t="shared" si="184"/>
        <v>0</v>
      </c>
      <c r="DJ590" s="3">
        <f t="shared" si="184"/>
        <v>0</v>
      </c>
      <c r="DK590" s="3">
        <f t="shared" si="184"/>
        <v>0</v>
      </c>
      <c r="DL590" s="3">
        <f t="shared" si="184"/>
        <v>0</v>
      </c>
      <c r="DM590" s="3">
        <f t="shared" si="184"/>
        <v>0</v>
      </c>
      <c r="DN590" s="3">
        <f t="shared" si="184"/>
        <v>0</v>
      </c>
      <c r="DO590" s="3">
        <f t="shared" si="184"/>
        <v>0</v>
      </c>
      <c r="DP590" s="3">
        <f t="shared" si="184"/>
        <v>0</v>
      </c>
      <c r="DQ590" s="3">
        <f t="shared" si="184"/>
        <v>0</v>
      </c>
      <c r="DR590" s="3">
        <f t="shared" si="184"/>
        <v>0</v>
      </c>
      <c r="DS590" s="3">
        <f t="shared" si="184"/>
        <v>0</v>
      </c>
      <c r="DT590" s="3">
        <f t="shared" si="184"/>
        <v>0</v>
      </c>
      <c r="DU590" s="3">
        <f t="shared" si="184"/>
        <v>0</v>
      </c>
      <c r="DV590" s="3">
        <f t="shared" si="184"/>
        <v>0</v>
      </c>
      <c r="DW590" s="3">
        <f t="shared" si="184"/>
        <v>0</v>
      </c>
      <c r="DX590" s="3">
        <f t="shared" si="184"/>
        <v>0</v>
      </c>
      <c r="DY590" s="3">
        <f t="shared" si="184"/>
        <v>0</v>
      </c>
      <c r="DZ590" s="3">
        <f t="shared" si="184"/>
        <v>0</v>
      </c>
      <c r="EA590" s="3">
        <f t="shared" si="184"/>
        <v>0</v>
      </c>
      <c r="EB590" s="3">
        <f t="shared" si="184"/>
        <v>0</v>
      </c>
      <c r="EC590" s="3">
        <f t="shared" si="184"/>
        <v>0</v>
      </c>
      <c r="ED590" s="3">
        <f t="shared" si="184"/>
        <v>0</v>
      </c>
      <c r="EE590" s="3">
        <f t="shared" si="184"/>
        <v>0</v>
      </c>
      <c r="EF590" s="3">
        <f t="shared" si="184"/>
        <v>0</v>
      </c>
      <c r="EG590" s="3">
        <f t="shared" si="184"/>
        <v>0</v>
      </c>
      <c r="EH590" s="3">
        <f t="shared" si="184"/>
        <v>0</v>
      </c>
      <c r="EI590" s="3">
        <f t="shared" si="184"/>
        <v>0</v>
      </c>
      <c r="EJ590" s="3">
        <f t="shared" si="184"/>
        <v>0</v>
      </c>
      <c r="EK590" s="3">
        <f t="shared" si="184"/>
        <v>0</v>
      </c>
      <c r="EL590" s="3">
        <f t="shared" si="184"/>
        <v>0</v>
      </c>
      <c r="EM590" s="3">
        <f t="shared" ref="EM590:FR590" si="185">EM595</f>
        <v>0</v>
      </c>
      <c r="EN590" s="3">
        <f t="shared" si="185"/>
        <v>0</v>
      </c>
      <c r="EO590" s="3">
        <f t="shared" si="185"/>
        <v>0</v>
      </c>
      <c r="EP590" s="3">
        <f t="shared" si="185"/>
        <v>0</v>
      </c>
      <c r="EQ590" s="3">
        <f t="shared" si="185"/>
        <v>0</v>
      </c>
      <c r="ER590" s="3">
        <f t="shared" si="185"/>
        <v>0</v>
      </c>
      <c r="ES590" s="3">
        <f t="shared" si="185"/>
        <v>0</v>
      </c>
      <c r="ET590" s="3">
        <f t="shared" si="185"/>
        <v>0</v>
      </c>
      <c r="EU590" s="3">
        <f t="shared" si="185"/>
        <v>0</v>
      </c>
      <c r="EV590" s="3">
        <f t="shared" si="185"/>
        <v>0</v>
      </c>
      <c r="EW590" s="3">
        <f t="shared" si="185"/>
        <v>0</v>
      </c>
      <c r="EX590" s="3">
        <f t="shared" si="185"/>
        <v>0</v>
      </c>
      <c r="EY590" s="3">
        <f t="shared" si="185"/>
        <v>0</v>
      </c>
      <c r="EZ590" s="3">
        <f t="shared" si="185"/>
        <v>0</v>
      </c>
      <c r="FA590" s="3">
        <f t="shared" si="185"/>
        <v>0</v>
      </c>
      <c r="FB590" s="3">
        <f t="shared" si="185"/>
        <v>0</v>
      </c>
      <c r="FC590" s="3">
        <f t="shared" si="185"/>
        <v>0</v>
      </c>
      <c r="FD590" s="3">
        <f t="shared" si="185"/>
        <v>0</v>
      </c>
      <c r="FE590" s="3">
        <f t="shared" si="185"/>
        <v>0</v>
      </c>
      <c r="FF590" s="3">
        <f t="shared" si="185"/>
        <v>0</v>
      </c>
      <c r="FG590" s="3">
        <f t="shared" si="185"/>
        <v>0</v>
      </c>
      <c r="FH590" s="3">
        <f t="shared" si="185"/>
        <v>0</v>
      </c>
      <c r="FI590" s="3">
        <f t="shared" si="185"/>
        <v>0</v>
      </c>
      <c r="FJ590" s="3">
        <f t="shared" si="185"/>
        <v>0</v>
      </c>
      <c r="FK590" s="3">
        <f t="shared" si="185"/>
        <v>0</v>
      </c>
      <c r="FL590" s="3">
        <f t="shared" si="185"/>
        <v>0</v>
      </c>
      <c r="FM590" s="3">
        <f t="shared" si="185"/>
        <v>0</v>
      </c>
      <c r="FN590" s="3">
        <f t="shared" si="185"/>
        <v>0</v>
      </c>
      <c r="FO590" s="3">
        <f t="shared" si="185"/>
        <v>0</v>
      </c>
      <c r="FP590" s="3">
        <f t="shared" si="185"/>
        <v>0</v>
      </c>
      <c r="FQ590" s="3">
        <f t="shared" si="185"/>
        <v>0</v>
      </c>
      <c r="FR590" s="3">
        <f t="shared" si="185"/>
        <v>0</v>
      </c>
      <c r="FS590" s="3">
        <f t="shared" ref="FS590:GX590" si="186">FS595</f>
        <v>0</v>
      </c>
      <c r="FT590" s="3">
        <f t="shared" si="186"/>
        <v>0</v>
      </c>
      <c r="FU590" s="3">
        <f t="shared" si="186"/>
        <v>0</v>
      </c>
      <c r="FV590" s="3">
        <f t="shared" si="186"/>
        <v>0</v>
      </c>
      <c r="FW590" s="3">
        <f t="shared" si="186"/>
        <v>0</v>
      </c>
      <c r="FX590" s="3">
        <f t="shared" si="186"/>
        <v>0</v>
      </c>
      <c r="FY590" s="3">
        <f t="shared" si="186"/>
        <v>0</v>
      </c>
      <c r="FZ590" s="3">
        <f t="shared" si="186"/>
        <v>0</v>
      </c>
      <c r="GA590" s="3">
        <f t="shared" si="186"/>
        <v>0</v>
      </c>
      <c r="GB590" s="3">
        <f t="shared" si="186"/>
        <v>0</v>
      </c>
      <c r="GC590" s="3">
        <f t="shared" si="186"/>
        <v>0</v>
      </c>
      <c r="GD590" s="3">
        <f t="shared" si="186"/>
        <v>0</v>
      </c>
      <c r="GE590" s="3">
        <f t="shared" si="186"/>
        <v>0</v>
      </c>
      <c r="GF590" s="3">
        <f t="shared" si="186"/>
        <v>0</v>
      </c>
      <c r="GG590" s="3">
        <f t="shared" si="186"/>
        <v>0</v>
      </c>
      <c r="GH590" s="3">
        <f t="shared" si="186"/>
        <v>0</v>
      </c>
      <c r="GI590" s="3">
        <f t="shared" si="186"/>
        <v>0</v>
      </c>
      <c r="GJ590" s="3">
        <f t="shared" si="186"/>
        <v>0</v>
      </c>
      <c r="GK590" s="3">
        <f t="shared" si="186"/>
        <v>0</v>
      </c>
      <c r="GL590" s="3">
        <f t="shared" si="186"/>
        <v>0</v>
      </c>
      <c r="GM590" s="3">
        <f t="shared" si="186"/>
        <v>0</v>
      </c>
      <c r="GN590" s="3">
        <f t="shared" si="186"/>
        <v>0</v>
      </c>
      <c r="GO590" s="3">
        <f t="shared" si="186"/>
        <v>0</v>
      </c>
      <c r="GP590" s="3">
        <f t="shared" si="186"/>
        <v>0</v>
      </c>
      <c r="GQ590" s="3">
        <f t="shared" si="186"/>
        <v>0</v>
      </c>
      <c r="GR590" s="3">
        <f t="shared" si="186"/>
        <v>0</v>
      </c>
      <c r="GS590" s="3">
        <f t="shared" si="186"/>
        <v>0</v>
      </c>
      <c r="GT590" s="3">
        <f t="shared" si="186"/>
        <v>0</v>
      </c>
      <c r="GU590" s="3">
        <f t="shared" si="186"/>
        <v>0</v>
      </c>
      <c r="GV590" s="3">
        <f t="shared" si="186"/>
        <v>0</v>
      </c>
      <c r="GW590" s="3">
        <f t="shared" si="186"/>
        <v>0</v>
      </c>
      <c r="GX590" s="3">
        <f t="shared" si="186"/>
        <v>0</v>
      </c>
    </row>
    <row r="592" spans="1:245" x14ac:dyDescent="0.2">
      <c r="A592">
        <v>17</v>
      </c>
      <c r="B592">
        <v>1</v>
      </c>
      <c r="C592">
        <f>ROW(SmtRes!A36)</f>
        <v>36</v>
      </c>
      <c r="D592">
        <f>ROW(EtalonRes!A36)</f>
        <v>36</v>
      </c>
      <c r="E592" t="s">
        <v>161</v>
      </c>
      <c r="F592" t="s">
        <v>111</v>
      </c>
      <c r="G592" t="s">
        <v>293</v>
      </c>
      <c r="H592" t="s">
        <v>74</v>
      </c>
      <c r="I592">
        <v>1</v>
      </c>
      <c r="J592">
        <v>0</v>
      </c>
      <c r="K592">
        <v>1</v>
      </c>
      <c r="O592">
        <f>ROUND(CP592,2)</f>
        <v>12856.32</v>
      </c>
      <c r="P592">
        <f>ROUND(CQ592*I592,2)</f>
        <v>0</v>
      </c>
      <c r="Q592">
        <f>ROUND(CR592*I592,2)</f>
        <v>0</v>
      </c>
      <c r="R592">
        <f>ROUND(CS592*I592,2)</f>
        <v>0</v>
      </c>
      <c r="S592">
        <f>ROUND(CT592*I592,2)</f>
        <v>12856.32</v>
      </c>
      <c r="T592">
        <f>ROUND(CU592*I592,2)</f>
        <v>0</v>
      </c>
      <c r="U592">
        <f>ROUND(CV592*I592,7)</f>
        <v>27</v>
      </c>
      <c r="V592">
        <f>ROUND(CW592*I592,7)</f>
        <v>0</v>
      </c>
      <c r="W592">
        <f>ROUND(CX592*I592,2)</f>
        <v>0</v>
      </c>
      <c r="X592">
        <f>ROUND(CY592,2)</f>
        <v>0</v>
      </c>
      <c r="Y592">
        <f>ROUND(CZ592,2)</f>
        <v>0</v>
      </c>
      <c r="AA592">
        <v>282658987</v>
      </c>
      <c r="AB592">
        <f>ROUND((AC592+AD592+AF592),6)</f>
        <v>5022</v>
      </c>
      <c r="AC592">
        <f>ROUND((ES592),6)</f>
        <v>0</v>
      </c>
      <c r="AD592">
        <f>ROUND((((ET592)-(EU592))+AE592),6)</f>
        <v>0</v>
      </c>
      <c r="AE592">
        <f>ROUND((EU592),6)</f>
        <v>0</v>
      </c>
      <c r="AF592">
        <f>ROUND((EV592),6)</f>
        <v>5022</v>
      </c>
      <c r="AG592">
        <f>ROUND((AP592),6)</f>
        <v>0</v>
      </c>
      <c r="AH592">
        <f>(EW592)</f>
        <v>27</v>
      </c>
      <c r="AI592">
        <f>(EX592)</f>
        <v>0</v>
      </c>
      <c r="AJ592">
        <f>(AS592)</f>
        <v>0</v>
      </c>
      <c r="AK592">
        <v>5022</v>
      </c>
      <c r="AL592">
        <v>0</v>
      </c>
      <c r="AM592">
        <v>0</v>
      </c>
      <c r="AN592">
        <v>0</v>
      </c>
      <c r="AO592">
        <v>5022</v>
      </c>
      <c r="AP592">
        <v>0</v>
      </c>
      <c r="AQ592">
        <v>27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2.56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0</v>
      </c>
      <c r="BI592">
        <v>1</v>
      </c>
      <c r="BJ592" t="s">
        <v>112</v>
      </c>
      <c r="BM592">
        <v>150</v>
      </c>
      <c r="BN592">
        <v>0</v>
      </c>
      <c r="BO592" t="s">
        <v>3</v>
      </c>
      <c r="BP592">
        <v>0</v>
      </c>
      <c r="BQ592">
        <v>1</v>
      </c>
      <c r="BR592">
        <v>0</v>
      </c>
      <c r="BS592">
        <v>2.56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>(P592+Q592+S592)</f>
        <v>12856.32</v>
      </c>
      <c r="CQ592">
        <f>AC592*BC592</f>
        <v>0</v>
      </c>
      <c r="CR592">
        <f>(((ET592)*BB592-(EU592)*BS592)+AE592*BS592)</f>
        <v>0</v>
      </c>
      <c r="CS592">
        <f>AE592*BS592</f>
        <v>0</v>
      </c>
      <c r="CT592">
        <f>AF592*BA592</f>
        <v>12856.32</v>
      </c>
      <c r="CU592">
        <f t="shared" ref="CU592:CX593" si="187">AG592</f>
        <v>0</v>
      </c>
      <c r="CV592">
        <f t="shared" si="187"/>
        <v>27</v>
      </c>
      <c r="CW592">
        <f t="shared" si="187"/>
        <v>0</v>
      </c>
      <c r="CX592">
        <f t="shared" si="187"/>
        <v>0</v>
      </c>
      <c r="CY592">
        <f>(((S592+R592)*AT592)/100)</f>
        <v>0</v>
      </c>
      <c r="CZ592">
        <f>(((S592+R592)*AU592)/100)</f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1010</v>
      </c>
      <c r="DV592" t="s">
        <v>74</v>
      </c>
      <c r="DW592" t="s">
        <v>76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295507042</v>
      </c>
      <c r="EF592">
        <v>1</v>
      </c>
      <c r="EG592" t="s">
        <v>77</v>
      </c>
      <c r="EH592">
        <v>0</v>
      </c>
      <c r="EI592" t="s">
        <v>3</v>
      </c>
      <c r="EJ592">
        <v>1</v>
      </c>
      <c r="EK592">
        <v>150</v>
      </c>
      <c r="EL592" t="s">
        <v>78</v>
      </c>
      <c r="EM592" t="s">
        <v>79</v>
      </c>
      <c r="EO592" t="s">
        <v>3</v>
      </c>
      <c r="EQ592">
        <v>1179648</v>
      </c>
      <c r="ER592">
        <v>5022</v>
      </c>
      <c r="ES592">
        <v>0</v>
      </c>
      <c r="ET592">
        <v>0</v>
      </c>
      <c r="EU592">
        <v>0</v>
      </c>
      <c r="EV592">
        <v>5022</v>
      </c>
      <c r="EW592">
        <v>27</v>
      </c>
      <c r="EX592">
        <v>0</v>
      </c>
      <c r="EY592">
        <v>0</v>
      </c>
      <c r="FQ592">
        <v>0</v>
      </c>
      <c r="FR592">
        <f>ROUND(IF(BI592=3,GM592,0),2)</f>
        <v>0</v>
      </c>
      <c r="FS592">
        <v>0</v>
      </c>
      <c r="FX592">
        <v>0</v>
      </c>
      <c r="FY592">
        <v>0</v>
      </c>
      <c r="GA592" t="s">
        <v>3</v>
      </c>
      <c r="GD592">
        <v>1</v>
      </c>
      <c r="GF592">
        <v>1328359025</v>
      </c>
      <c r="GG592">
        <v>2</v>
      </c>
      <c r="GH592">
        <v>1</v>
      </c>
      <c r="GI592">
        <v>3</v>
      </c>
      <c r="GJ592">
        <v>0</v>
      </c>
      <c r="GK592">
        <v>0</v>
      </c>
      <c r="GL592">
        <f>ROUND(IF(AND(BH592=3,BI592=3,FS592&lt;&gt;0),P592,0),2)</f>
        <v>0</v>
      </c>
      <c r="GM592">
        <f>ROUND(O592+X592+Y592,2)+GX592</f>
        <v>12856.32</v>
      </c>
      <c r="GN592">
        <f>IF(OR(BI592=0,BI592=1),GM592-GX592,0)</f>
        <v>12856.32</v>
      </c>
      <c r="GO592">
        <f>IF(BI592=2,GM592-GX592,0)</f>
        <v>0</v>
      </c>
      <c r="GP592">
        <f>IF(BI592=4,GM592-GX592,0)</f>
        <v>0</v>
      </c>
      <c r="GR592">
        <v>0</v>
      </c>
      <c r="GS592">
        <v>3</v>
      </c>
      <c r="GT592">
        <v>0</v>
      </c>
      <c r="GU592" t="s">
        <v>3</v>
      </c>
      <c r="GV592">
        <f>ROUND((GT592),6)</f>
        <v>0</v>
      </c>
      <c r="GW592">
        <v>1</v>
      </c>
      <c r="GX592">
        <f>ROUND(HC592*I592,2)</f>
        <v>0</v>
      </c>
      <c r="HA592">
        <v>0</v>
      </c>
      <c r="HB592">
        <v>0</v>
      </c>
      <c r="HC592">
        <f>GV592*GW592</f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17</v>
      </c>
      <c r="B593">
        <v>1</v>
      </c>
      <c r="C593">
        <f>ROW(SmtRes!A37)</f>
        <v>37</v>
      </c>
      <c r="D593">
        <f>ROW(EtalonRes!A37)</f>
        <v>37</v>
      </c>
      <c r="E593" t="s">
        <v>162</v>
      </c>
      <c r="F593" t="s">
        <v>92</v>
      </c>
      <c r="G593" t="s">
        <v>118</v>
      </c>
      <c r="H593" t="s">
        <v>94</v>
      </c>
      <c r="I593">
        <v>1</v>
      </c>
      <c r="J593">
        <v>0</v>
      </c>
      <c r="K593">
        <v>1</v>
      </c>
      <c r="O593">
        <f>ROUND(CP593,2)</f>
        <v>778.24</v>
      </c>
      <c r="P593">
        <f>ROUND(CQ593*I593,2)</f>
        <v>0</v>
      </c>
      <c r="Q593">
        <f>ROUND(CR593*I593,2)</f>
        <v>0</v>
      </c>
      <c r="R593">
        <f>ROUND(CS593*I593,2)</f>
        <v>0</v>
      </c>
      <c r="S593">
        <f>ROUND(CT593*I593,2)</f>
        <v>778.24</v>
      </c>
      <c r="T593">
        <f>ROUND(CU593*I593,2)</f>
        <v>0</v>
      </c>
      <c r="U593">
        <f>ROUND(CV593*I593,7)</f>
        <v>2</v>
      </c>
      <c r="V593">
        <f>ROUND(CW593*I593,7)</f>
        <v>0</v>
      </c>
      <c r="W593">
        <f>ROUND(CX593*I593,2)</f>
        <v>0</v>
      </c>
      <c r="X593">
        <f>ROUND(CY593,2)</f>
        <v>0</v>
      </c>
      <c r="Y593">
        <f>ROUND(CZ593,2)</f>
        <v>0</v>
      </c>
      <c r="AA593">
        <v>282658987</v>
      </c>
      <c r="AB593">
        <f>ROUND((AC593+AD593+AF593),6)</f>
        <v>304</v>
      </c>
      <c r="AC593">
        <f>ROUND((ES593),6)</f>
        <v>0</v>
      </c>
      <c r="AD593">
        <f>ROUND((((ET593)-(EU593))+AE593),6)</f>
        <v>0</v>
      </c>
      <c r="AE593">
        <f>ROUND((EU593),6)</f>
        <v>0</v>
      </c>
      <c r="AF593">
        <f>ROUND((EV593),6)</f>
        <v>304</v>
      </c>
      <c r="AG593">
        <f>ROUND((AP593),6)</f>
        <v>0</v>
      </c>
      <c r="AH593">
        <f>(EW593)</f>
        <v>2</v>
      </c>
      <c r="AI593">
        <f>(EX593)</f>
        <v>0</v>
      </c>
      <c r="AJ593">
        <f>(AS593)</f>
        <v>0</v>
      </c>
      <c r="AK593">
        <v>304</v>
      </c>
      <c r="AL593">
        <v>0</v>
      </c>
      <c r="AM593">
        <v>0</v>
      </c>
      <c r="AN593">
        <v>0</v>
      </c>
      <c r="AO593">
        <v>304</v>
      </c>
      <c r="AP593">
        <v>0</v>
      </c>
      <c r="AQ593">
        <v>2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2.56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0</v>
      </c>
      <c r="BI593">
        <v>1</v>
      </c>
      <c r="BJ593" t="s">
        <v>95</v>
      </c>
      <c r="BM593">
        <v>150</v>
      </c>
      <c r="BN593">
        <v>0</v>
      </c>
      <c r="BO593" t="s">
        <v>3</v>
      </c>
      <c r="BP593">
        <v>0</v>
      </c>
      <c r="BQ593">
        <v>1</v>
      </c>
      <c r="BR593">
        <v>0</v>
      </c>
      <c r="BS593">
        <v>2.56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>(P593+Q593+S593)</f>
        <v>778.24</v>
      </c>
      <c r="CQ593">
        <f>AC593*BC593</f>
        <v>0</v>
      </c>
      <c r="CR593">
        <f>(((ET593)*BB593-(EU593)*BS593)+AE593*BS593)</f>
        <v>0</v>
      </c>
      <c r="CS593">
        <f>AE593*BS593</f>
        <v>0</v>
      </c>
      <c r="CT593">
        <f>AF593*BA593</f>
        <v>778.24</v>
      </c>
      <c r="CU593">
        <f t="shared" si="187"/>
        <v>0</v>
      </c>
      <c r="CV593">
        <f t="shared" si="187"/>
        <v>2</v>
      </c>
      <c r="CW593">
        <f t="shared" si="187"/>
        <v>0</v>
      </c>
      <c r="CX593">
        <f t="shared" si="187"/>
        <v>0</v>
      </c>
      <c r="CY593">
        <f>(((S593+R593)*AT593)/100)</f>
        <v>0</v>
      </c>
      <c r="CZ593">
        <f>(((S593+R593)*AU593)/100)</f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3154579</v>
      </c>
      <c r="DV593" t="s">
        <v>94</v>
      </c>
      <c r="DW593" t="s">
        <v>94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295507042</v>
      </c>
      <c r="EF593">
        <v>1</v>
      </c>
      <c r="EG593" t="s">
        <v>77</v>
      </c>
      <c r="EH593">
        <v>0</v>
      </c>
      <c r="EI593" t="s">
        <v>3</v>
      </c>
      <c r="EJ593">
        <v>1</v>
      </c>
      <c r="EK593">
        <v>150</v>
      </c>
      <c r="EL593" t="s">
        <v>78</v>
      </c>
      <c r="EM593" t="s">
        <v>79</v>
      </c>
      <c r="EO593" t="s">
        <v>3</v>
      </c>
      <c r="EQ593">
        <v>131072</v>
      </c>
      <c r="ER593">
        <v>304</v>
      </c>
      <c r="ES593">
        <v>0</v>
      </c>
      <c r="ET593">
        <v>0</v>
      </c>
      <c r="EU593">
        <v>0</v>
      </c>
      <c r="EV593">
        <v>304</v>
      </c>
      <c r="EW593">
        <v>2</v>
      </c>
      <c r="EX593">
        <v>0</v>
      </c>
      <c r="EY593">
        <v>0</v>
      </c>
      <c r="FQ593">
        <v>0</v>
      </c>
      <c r="FR593">
        <f>ROUND(IF(BI593=3,GM593,0),2)</f>
        <v>0</v>
      </c>
      <c r="FS593">
        <v>0</v>
      </c>
      <c r="FX593">
        <v>0</v>
      </c>
      <c r="FY593">
        <v>0</v>
      </c>
      <c r="GA593" t="s">
        <v>3</v>
      </c>
      <c r="GD593">
        <v>1</v>
      </c>
      <c r="GF593">
        <v>757897016</v>
      </c>
      <c r="GG593">
        <v>2</v>
      </c>
      <c r="GH593">
        <v>1</v>
      </c>
      <c r="GI593">
        <v>3</v>
      </c>
      <c r="GJ593">
        <v>0</v>
      </c>
      <c r="GK593">
        <v>0</v>
      </c>
      <c r="GL593">
        <f>ROUND(IF(AND(BH593=3,BI593=3,FS593&lt;&gt;0),P593,0),2)</f>
        <v>0</v>
      </c>
      <c r="GM593">
        <f>ROUND(O593+X593+Y593,2)+GX593</f>
        <v>778.24</v>
      </c>
      <c r="GN593">
        <f>IF(OR(BI593=0,BI593=1),GM593-GX593,0)</f>
        <v>778.24</v>
      </c>
      <c r="GO593">
        <f>IF(BI593=2,GM593-GX593,0)</f>
        <v>0</v>
      </c>
      <c r="GP593">
        <f>IF(BI593=4,GM593-GX593,0)</f>
        <v>0</v>
      </c>
      <c r="GR593">
        <v>0</v>
      </c>
      <c r="GS593">
        <v>3</v>
      </c>
      <c r="GT593">
        <v>0</v>
      </c>
      <c r="GU593" t="s">
        <v>3</v>
      </c>
      <c r="GV593">
        <f>ROUND((GT593),6)</f>
        <v>0</v>
      </c>
      <c r="GW593">
        <v>1</v>
      </c>
      <c r="GX593">
        <f>ROUND(HC593*I593,2)</f>
        <v>0</v>
      </c>
      <c r="HA593">
        <v>0</v>
      </c>
      <c r="HB593">
        <v>0</v>
      </c>
      <c r="HC593">
        <f>GV593*GW593</f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5" spans="1:245" x14ac:dyDescent="0.2">
      <c r="A595" s="2">
        <v>51</v>
      </c>
      <c r="B595" s="2">
        <f>B588</f>
        <v>1</v>
      </c>
      <c r="C595" s="2">
        <f>A588</f>
        <v>5</v>
      </c>
      <c r="D595" s="2">
        <f>ROW(A588)</f>
        <v>588</v>
      </c>
      <c r="E595" s="2"/>
      <c r="F595" s="2" t="str">
        <f>IF(F588&lt;&gt;"",F588,"")</f>
        <v>Новый подраздел</v>
      </c>
      <c r="G595" s="2" t="str">
        <f>IF(G588&lt;&gt;"",G588,"")</f>
        <v>Tехническое обслуживание (ТО-5 - 1 раз в 5 лет и в 1-й год эксплуатации) трансформаторов тока 110кВ</v>
      </c>
      <c r="H595" s="2">
        <v>0</v>
      </c>
      <c r="I595" s="2"/>
      <c r="J595" s="2"/>
      <c r="K595" s="2"/>
      <c r="L595" s="2"/>
      <c r="M595" s="2"/>
      <c r="N595" s="2"/>
      <c r="O595" s="2">
        <f t="shared" ref="O595:T595" si="188">ROUND(AB595,2)</f>
        <v>13634.56</v>
      </c>
      <c r="P595" s="2">
        <f t="shared" si="188"/>
        <v>0</v>
      </c>
      <c r="Q595" s="2">
        <f t="shared" si="188"/>
        <v>0</v>
      </c>
      <c r="R595" s="2">
        <f t="shared" si="188"/>
        <v>0</v>
      </c>
      <c r="S595" s="2">
        <f t="shared" si="188"/>
        <v>13634.56</v>
      </c>
      <c r="T595" s="2">
        <f t="shared" si="188"/>
        <v>0</v>
      </c>
      <c r="U595" s="2">
        <f>AH595</f>
        <v>29</v>
      </c>
      <c r="V595" s="2">
        <f>AI595</f>
        <v>0</v>
      </c>
      <c r="W595" s="2">
        <f>ROUND(AJ595,2)</f>
        <v>0</v>
      </c>
      <c r="X595" s="2">
        <f>ROUND(AK595,2)</f>
        <v>0</v>
      </c>
      <c r="Y595" s="2">
        <f>ROUND(AL595,2)</f>
        <v>0</v>
      </c>
      <c r="Z595" s="2"/>
      <c r="AA595" s="2"/>
      <c r="AB595" s="2">
        <f>ROUND(SUMIF(AA592:AA593,"=282658987",O592:O593),2)</f>
        <v>13634.56</v>
      </c>
      <c r="AC595" s="2">
        <f>ROUND(SUMIF(AA592:AA593,"=282658987",P592:P593),2)</f>
        <v>0</v>
      </c>
      <c r="AD595" s="2">
        <f>ROUND(SUMIF(AA592:AA593,"=282658987",Q592:Q593),2)</f>
        <v>0</v>
      </c>
      <c r="AE595" s="2">
        <f>ROUND(SUMIF(AA592:AA593,"=282658987",R592:R593),2)</f>
        <v>0</v>
      </c>
      <c r="AF595" s="2">
        <f>ROUND(SUMIF(AA592:AA593,"=282658987",S592:S593),2)</f>
        <v>13634.56</v>
      </c>
      <c r="AG595" s="2">
        <f>ROUND(SUMIF(AA592:AA593,"=282658987",T592:T593),2)</f>
        <v>0</v>
      </c>
      <c r="AH595" s="2">
        <f>SUMIF(AA592:AA593,"=282658987",U592:U593)</f>
        <v>29</v>
      </c>
      <c r="AI595" s="2">
        <f>SUMIF(AA592:AA593,"=282658987",V592:V593)</f>
        <v>0</v>
      </c>
      <c r="AJ595" s="2">
        <f>ROUND(SUMIF(AA592:AA593,"=282658987",W592:W593),2)</f>
        <v>0</v>
      </c>
      <c r="AK595" s="2">
        <f>ROUND(SUMIF(AA592:AA593,"=282658987",X592:X593),2)</f>
        <v>0</v>
      </c>
      <c r="AL595" s="2">
        <f>ROUND(SUMIF(AA592:AA593,"=282658987",Y592:Y593),2)</f>
        <v>0</v>
      </c>
      <c r="AM595" s="2"/>
      <c r="AN595" s="2"/>
      <c r="AO595" s="2">
        <f t="shared" ref="AO595:BD595" si="189">ROUND(BX595,2)</f>
        <v>0</v>
      </c>
      <c r="AP595" s="2">
        <f t="shared" si="189"/>
        <v>0</v>
      </c>
      <c r="AQ595" s="2">
        <f t="shared" si="189"/>
        <v>0</v>
      </c>
      <c r="AR595" s="2">
        <f t="shared" si="189"/>
        <v>13634.56</v>
      </c>
      <c r="AS595" s="2">
        <f t="shared" si="189"/>
        <v>13634.56</v>
      </c>
      <c r="AT595" s="2">
        <f t="shared" si="189"/>
        <v>0</v>
      </c>
      <c r="AU595" s="2">
        <f t="shared" si="189"/>
        <v>0</v>
      </c>
      <c r="AV595" s="2">
        <f t="shared" si="189"/>
        <v>0</v>
      </c>
      <c r="AW595" s="2">
        <f t="shared" si="189"/>
        <v>0</v>
      </c>
      <c r="AX595" s="2">
        <f t="shared" si="189"/>
        <v>0</v>
      </c>
      <c r="AY595" s="2">
        <f t="shared" si="189"/>
        <v>0</v>
      </c>
      <c r="AZ595" s="2">
        <f t="shared" si="189"/>
        <v>0</v>
      </c>
      <c r="BA595" s="2">
        <f t="shared" si="189"/>
        <v>0</v>
      </c>
      <c r="BB595" s="2">
        <f t="shared" si="189"/>
        <v>0</v>
      </c>
      <c r="BC595" s="2">
        <f t="shared" si="189"/>
        <v>0</v>
      </c>
      <c r="BD595" s="2">
        <f t="shared" si="189"/>
        <v>0</v>
      </c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>
        <f>ROUND(SUMIF(AA592:AA593,"=282658987",FQ592:FQ593),2)</f>
        <v>0</v>
      </c>
      <c r="BY595" s="2">
        <f>ROUND(SUMIF(AA592:AA593,"=282658987",FR592:FR593),2)</f>
        <v>0</v>
      </c>
      <c r="BZ595" s="2">
        <f>ROUND(SUMIF(AA592:AA593,"=282658987",GL592:GL593),2)</f>
        <v>0</v>
      </c>
      <c r="CA595" s="2">
        <f>ROUND(SUMIF(AA592:AA593,"=282658987",GM592:GM593),2)</f>
        <v>13634.56</v>
      </c>
      <c r="CB595" s="2">
        <f>ROUND(SUMIF(AA592:AA593,"=282658987",GN592:GN593),2)</f>
        <v>13634.56</v>
      </c>
      <c r="CC595" s="2">
        <f>ROUND(SUMIF(AA592:AA593,"=282658987",GO592:GO593),2)</f>
        <v>0</v>
      </c>
      <c r="CD595" s="2">
        <f>ROUND(SUMIF(AA592:AA593,"=282658987",GP592:GP593),2)</f>
        <v>0</v>
      </c>
      <c r="CE595" s="2">
        <f>AC595-BX595</f>
        <v>0</v>
      </c>
      <c r="CF595" s="2">
        <f>AC595-BY595</f>
        <v>0</v>
      </c>
      <c r="CG595" s="2">
        <f>BX595-BZ595</f>
        <v>0</v>
      </c>
      <c r="CH595" s="2">
        <f>AC595-BX595-BY595+BZ595</f>
        <v>0</v>
      </c>
      <c r="CI595" s="2">
        <f>BY595-BZ595</f>
        <v>0</v>
      </c>
      <c r="CJ595" s="2">
        <f>ROUND(SUMIF(AA592:AA593,"=282658987",GX592:GX593),2)</f>
        <v>0</v>
      </c>
      <c r="CK595" s="2">
        <f>ROUND(SUMIF(AA592:AA593,"=282658987",GY592:GY593),2)</f>
        <v>0</v>
      </c>
      <c r="CL595" s="2">
        <f>ROUND(SUMIF(AA592:AA593,"=282658987",GZ592:GZ593),2)</f>
        <v>0</v>
      </c>
      <c r="CM595" s="2">
        <f>ROUND(SUMIF(AA592:AA593,"=282658987",HD592:HD593),2)</f>
        <v>0</v>
      </c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>
        <v>0</v>
      </c>
    </row>
    <row r="597" spans="1:245" x14ac:dyDescent="0.2">
      <c r="A597" s="4">
        <v>50</v>
      </c>
      <c r="B597" s="4">
        <v>0</v>
      </c>
      <c r="C597" s="4">
        <v>0</v>
      </c>
      <c r="D597" s="4">
        <v>1</v>
      </c>
      <c r="E597" s="4">
        <v>201</v>
      </c>
      <c r="F597" s="4">
        <f>ROUND(Source!O595,O597)</f>
        <v>13634.56</v>
      </c>
      <c r="G597" s="4" t="s">
        <v>16</v>
      </c>
      <c r="H597" s="4" t="s">
        <v>17</v>
      </c>
      <c r="I597" s="4"/>
      <c r="J597" s="4"/>
      <c r="K597" s="4">
        <v>201</v>
      </c>
      <c r="L597" s="4">
        <v>1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13634.56</v>
      </c>
      <c r="X597" s="4">
        <v>1</v>
      </c>
      <c r="Y597" s="4">
        <v>13634.56</v>
      </c>
      <c r="Z597" s="4"/>
      <c r="AA597" s="4"/>
      <c r="AB597" s="4"/>
    </row>
    <row r="598" spans="1:245" x14ac:dyDescent="0.2">
      <c r="A598" s="4">
        <v>50</v>
      </c>
      <c r="B598" s="4">
        <v>0</v>
      </c>
      <c r="C598" s="4">
        <v>0</v>
      </c>
      <c r="D598" s="4">
        <v>1</v>
      </c>
      <c r="E598" s="4">
        <v>202</v>
      </c>
      <c r="F598" s="4">
        <f>ROUND(Source!P595,O598)</f>
        <v>0</v>
      </c>
      <c r="G598" s="4" t="s">
        <v>18</v>
      </c>
      <c r="H598" s="4" t="s">
        <v>19</v>
      </c>
      <c r="I598" s="4"/>
      <c r="J598" s="4"/>
      <c r="K598" s="4">
        <v>202</v>
      </c>
      <c r="L598" s="4">
        <v>2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45" x14ac:dyDescent="0.2">
      <c r="A599" s="4">
        <v>50</v>
      </c>
      <c r="B599" s="4">
        <v>0</v>
      </c>
      <c r="C599" s="4">
        <v>0</v>
      </c>
      <c r="D599" s="4">
        <v>1</v>
      </c>
      <c r="E599" s="4">
        <v>222</v>
      </c>
      <c r="F599" s="4">
        <f>ROUND(Source!AO595,O599)</f>
        <v>0</v>
      </c>
      <c r="G599" s="4" t="s">
        <v>20</v>
      </c>
      <c r="H599" s="4" t="s">
        <v>21</v>
      </c>
      <c r="I599" s="4"/>
      <c r="J599" s="4"/>
      <c r="K599" s="4">
        <v>222</v>
      </c>
      <c r="L599" s="4">
        <v>3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45" x14ac:dyDescent="0.2">
      <c r="A600" s="4">
        <v>50</v>
      </c>
      <c r="B600" s="4">
        <v>0</v>
      </c>
      <c r="C600" s="4">
        <v>0</v>
      </c>
      <c r="D600" s="4">
        <v>1</v>
      </c>
      <c r="E600" s="4">
        <v>225</v>
      </c>
      <c r="F600" s="4">
        <f>ROUND(Source!AV595,O600)</f>
        <v>0</v>
      </c>
      <c r="G600" s="4" t="s">
        <v>22</v>
      </c>
      <c r="H600" s="4" t="s">
        <v>23</v>
      </c>
      <c r="I600" s="4"/>
      <c r="J600" s="4"/>
      <c r="K600" s="4">
        <v>225</v>
      </c>
      <c r="L600" s="4">
        <v>4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45" x14ac:dyDescent="0.2">
      <c r="A601" s="4">
        <v>50</v>
      </c>
      <c r="B601" s="4">
        <v>0</v>
      </c>
      <c r="C601" s="4">
        <v>0</v>
      </c>
      <c r="D601" s="4">
        <v>1</v>
      </c>
      <c r="E601" s="4">
        <v>226</v>
      </c>
      <c r="F601" s="4">
        <f>ROUND(Source!AW595,O601)</f>
        <v>0</v>
      </c>
      <c r="G601" s="4" t="s">
        <v>24</v>
      </c>
      <c r="H601" s="4" t="s">
        <v>25</v>
      </c>
      <c r="I601" s="4"/>
      <c r="J601" s="4"/>
      <c r="K601" s="4">
        <v>226</v>
      </c>
      <c r="L601" s="4">
        <v>5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45" x14ac:dyDescent="0.2">
      <c r="A602" s="4">
        <v>50</v>
      </c>
      <c r="B602" s="4">
        <v>0</v>
      </c>
      <c r="C602" s="4">
        <v>0</v>
      </c>
      <c r="D602" s="4">
        <v>1</v>
      </c>
      <c r="E602" s="4">
        <v>227</v>
      </c>
      <c r="F602" s="4">
        <f>ROUND(Source!AX595,O602)</f>
        <v>0</v>
      </c>
      <c r="G602" s="4" t="s">
        <v>26</v>
      </c>
      <c r="H602" s="4" t="s">
        <v>27</v>
      </c>
      <c r="I602" s="4"/>
      <c r="J602" s="4"/>
      <c r="K602" s="4">
        <v>227</v>
      </c>
      <c r="L602" s="4">
        <v>6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228</v>
      </c>
      <c r="F603" s="4">
        <f>ROUND(Source!AY595,O603)</f>
        <v>0</v>
      </c>
      <c r="G603" s="4" t="s">
        <v>28</v>
      </c>
      <c r="H603" s="4" t="s">
        <v>29</v>
      </c>
      <c r="I603" s="4"/>
      <c r="J603" s="4"/>
      <c r="K603" s="4">
        <v>228</v>
      </c>
      <c r="L603" s="4">
        <v>7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216</v>
      </c>
      <c r="F604" s="4">
        <f>ROUND(Source!AP595,O604)</f>
        <v>0</v>
      </c>
      <c r="G604" s="4" t="s">
        <v>30</v>
      </c>
      <c r="H604" s="4" t="s">
        <v>31</v>
      </c>
      <c r="I604" s="4"/>
      <c r="J604" s="4"/>
      <c r="K604" s="4">
        <v>216</v>
      </c>
      <c r="L604" s="4">
        <v>8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223</v>
      </c>
      <c r="F605" s="4">
        <f>ROUND(Source!AQ595,O605)</f>
        <v>0</v>
      </c>
      <c r="G605" s="4" t="s">
        <v>32</v>
      </c>
      <c r="H605" s="4" t="s">
        <v>33</v>
      </c>
      <c r="I605" s="4"/>
      <c r="J605" s="4"/>
      <c r="K605" s="4">
        <v>223</v>
      </c>
      <c r="L605" s="4">
        <v>9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229</v>
      </c>
      <c r="F606" s="4">
        <f>ROUND(Source!AZ595,O606)</f>
        <v>0</v>
      </c>
      <c r="G606" s="4" t="s">
        <v>34</v>
      </c>
      <c r="H606" s="4" t="s">
        <v>35</v>
      </c>
      <c r="I606" s="4"/>
      <c r="J606" s="4"/>
      <c r="K606" s="4">
        <v>229</v>
      </c>
      <c r="L606" s="4">
        <v>10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203</v>
      </c>
      <c r="F607" s="4">
        <f>ROUND(Source!Q595,O607)</f>
        <v>0</v>
      </c>
      <c r="G607" s="4" t="s">
        <v>36</v>
      </c>
      <c r="H607" s="4" t="s">
        <v>37</v>
      </c>
      <c r="I607" s="4"/>
      <c r="J607" s="4"/>
      <c r="K607" s="4">
        <v>203</v>
      </c>
      <c r="L607" s="4">
        <v>11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231</v>
      </c>
      <c r="F608" s="4">
        <f>ROUND(Source!BB595,O608)</f>
        <v>0</v>
      </c>
      <c r="G608" s="4" t="s">
        <v>38</v>
      </c>
      <c r="H608" s="4" t="s">
        <v>39</v>
      </c>
      <c r="I608" s="4"/>
      <c r="J608" s="4"/>
      <c r="K608" s="4">
        <v>231</v>
      </c>
      <c r="L608" s="4">
        <v>12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204</v>
      </c>
      <c r="F609" s="4">
        <f>ROUND(Source!R595,O609)</f>
        <v>0</v>
      </c>
      <c r="G609" s="4" t="s">
        <v>40</v>
      </c>
      <c r="H609" s="4" t="s">
        <v>41</v>
      </c>
      <c r="I609" s="4"/>
      <c r="J609" s="4"/>
      <c r="K609" s="4">
        <v>204</v>
      </c>
      <c r="L609" s="4">
        <v>13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205</v>
      </c>
      <c r="F610" s="4">
        <f>ROUND(Source!S595,O610)</f>
        <v>13634.56</v>
      </c>
      <c r="G610" s="4" t="s">
        <v>42</v>
      </c>
      <c r="H610" s="4" t="s">
        <v>43</v>
      </c>
      <c r="I610" s="4"/>
      <c r="J610" s="4"/>
      <c r="K610" s="4">
        <v>205</v>
      </c>
      <c r="L610" s="4">
        <v>14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13634.56</v>
      </c>
      <c r="X610" s="4">
        <v>1</v>
      </c>
      <c r="Y610" s="4">
        <v>13634.56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232</v>
      </c>
      <c r="F611" s="4">
        <f>ROUND(Source!BC595,O611)</f>
        <v>0</v>
      </c>
      <c r="G611" s="4" t="s">
        <v>44</v>
      </c>
      <c r="H611" s="4" t="s">
        <v>45</v>
      </c>
      <c r="I611" s="4"/>
      <c r="J611" s="4"/>
      <c r="K611" s="4">
        <v>232</v>
      </c>
      <c r="L611" s="4">
        <v>15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214</v>
      </c>
      <c r="F612" s="4">
        <f>ROUND(Source!AS595,O612)</f>
        <v>13634.56</v>
      </c>
      <c r="G612" s="4" t="s">
        <v>46</v>
      </c>
      <c r="H612" s="4" t="s">
        <v>47</v>
      </c>
      <c r="I612" s="4"/>
      <c r="J612" s="4"/>
      <c r="K612" s="4">
        <v>214</v>
      </c>
      <c r="L612" s="4">
        <v>16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13634.56</v>
      </c>
      <c r="X612" s="4">
        <v>1</v>
      </c>
      <c r="Y612" s="4">
        <v>13634.56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215</v>
      </c>
      <c r="F613" s="4">
        <f>ROUND(Source!AT595,O613)</f>
        <v>0</v>
      </c>
      <c r="G613" s="4" t="s">
        <v>48</v>
      </c>
      <c r="H613" s="4" t="s">
        <v>49</v>
      </c>
      <c r="I613" s="4"/>
      <c r="J613" s="4"/>
      <c r="K613" s="4">
        <v>215</v>
      </c>
      <c r="L613" s="4">
        <v>17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217</v>
      </c>
      <c r="F614" s="4">
        <f>ROUND(Source!AU595,O614)</f>
        <v>0</v>
      </c>
      <c r="G614" s="4" t="s">
        <v>50</v>
      </c>
      <c r="H614" s="4" t="s">
        <v>51</v>
      </c>
      <c r="I614" s="4"/>
      <c r="J614" s="4"/>
      <c r="K614" s="4">
        <v>217</v>
      </c>
      <c r="L614" s="4">
        <v>18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230</v>
      </c>
      <c r="F615" s="4">
        <f>ROUND(Source!BA595,O615)</f>
        <v>0</v>
      </c>
      <c r="G615" s="4" t="s">
        <v>52</v>
      </c>
      <c r="H615" s="4" t="s">
        <v>53</v>
      </c>
      <c r="I615" s="4"/>
      <c r="J615" s="4"/>
      <c r="K615" s="4">
        <v>230</v>
      </c>
      <c r="L615" s="4">
        <v>19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206</v>
      </c>
      <c r="F616" s="4">
        <f>ROUND(Source!T595,O616)</f>
        <v>0</v>
      </c>
      <c r="G616" s="4" t="s">
        <v>54</v>
      </c>
      <c r="H616" s="4" t="s">
        <v>55</v>
      </c>
      <c r="I616" s="4"/>
      <c r="J616" s="4"/>
      <c r="K616" s="4">
        <v>206</v>
      </c>
      <c r="L616" s="4">
        <v>20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207</v>
      </c>
      <c r="F617" s="4">
        <f>ROUND(Source!U595,O617)</f>
        <v>29</v>
      </c>
      <c r="G617" s="4" t="s">
        <v>56</v>
      </c>
      <c r="H617" s="4" t="s">
        <v>57</v>
      </c>
      <c r="I617" s="4"/>
      <c r="J617" s="4"/>
      <c r="K617" s="4">
        <v>207</v>
      </c>
      <c r="L617" s="4">
        <v>21</v>
      </c>
      <c r="M617" s="4">
        <v>3</v>
      </c>
      <c r="N617" s="4" t="s">
        <v>3</v>
      </c>
      <c r="O617" s="4">
        <v>7</v>
      </c>
      <c r="P617" s="4"/>
      <c r="Q617" s="4"/>
      <c r="R617" s="4"/>
      <c r="S617" s="4"/>
      <c r="T617" s="4"/>
      <c r="U617" s="4"/>
      <c r="V617" s="4"/>
      <c r="W617" s="4">
        <v>29</v>
      </c>
      <c r="X617" s="4">
        <v>1</v>
      </c>
      <c r="Y617" s="4">
        <v>29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208</v>
      </c>
      <c r="F618" s="4">
        <f>ROUND(Source!V595,O618)</f>
        <v>0</v>
      </c>
      <c r="G618" s="4" t="s">
        <v>58</v>
      </c>
      <c r="H618" s="4" t="s">
        <v>59</v>
      </c>
      <c r="I618" s="4"/>
      <c r="J618" s="4"/>
      <c r="K618" s="4">
        <v>208</v>
      </c>
      <c r="L618" s="4">
        <v>22</v>
      </c>
      <c r="M618" s="4">
        <v>3</v>
      </c>
      <c r="N618" s="4" t="s">
        <v>3</v>
      </c>
      <c r="O618" s="4">
        <v>7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209</v>
      </c>
      <c r="F619" s="4">
        <f>ROUND(Source!W595,O619)</f>
        <v>0</v>
      </c>
      <c r="G619" s="4" t="s">
        <v>60</v>
      </c>
      <c r="H619" s="4" t="s">
        <v>61</v>
      </c>
      <c r="I619" s="4"/>
      <c r="J619" s="4"/>
      <c r="K619" s="4">
        <v>209</v>
      </c>
      <c r="L619" s="4">
        <v>23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233</v>
      </c>
      <c r="F620" s="4">
        <f>ROUND(Source!BD595,O620)</f>
        <v>0</v>
      </c>
      <c r="G620" s="4" t="s">
        <v>62</v>
      </c>
      <c r="H620" s="4" t="s">
        <v>63</v>
      </c>
      <c r="I620" s="4"/>
      <c r="J620" s="4"/>
      <c r="K620" s="4">
        <v>233</v>
      </c>
      <c r="L620" s="4">
        <v>24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210</v>
      </c>
      <c r="F621" s="4">
        <f>ROUND(Source!X595,O621)</f>
        <v>0</v>
      </c>
      <c r="G621" s="4" t="s">
        <v>64</v>
      </c>
      <c r="H621" s="4" t="s">
        <v>65</v>
      </c>
      <c r="I621" s="4"/>
      <c r="J621" s="4"/>
      <c r="K621" s="4">
        <v>210</v>
      </c>
      <c r="L621" s="4">
        <v>25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211</v>
      </c>
      <c r="F622" s="4">
        <f>ROUND(Source!Y595,O622)</f>
        <v>0</v>
      </c>
      <c r="G622" s="4" t="s">
        <v>66</v>
      </c>
      <c r="H622" s="4" t="s">
        <v>67</v>
      </c>
      <c r="I622" s="4"/>
      <c r="J622" s="4"/>
      <c r="K622" s="4">
        <v>211</v>
      </c>
      <c r="L622" s="4">
        <v>26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224</v>
      </c>
      <c r="F623" s="4">
        <f>ROUND(Source!AR595,O623)</f>
        <v>13634.56</v>
      </c>
      <c r="G623" s="4" t="s">
        <v>68</v>
      </c>
      <c r="H623" s="4" t="s">
        <v>69</v>
      </c>
      <c r="I623" s="4"/>
      <c r="J623" s="4"/>
      <c r="K623" s="4">
        <v>224</v>
      </c>
      <c r="L623" s="4">
        <v>27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13634.56</v>
      </c>
      <c r="X623" s="4">
        <v>1</v>
      </c>
      <c r="Y623" s="4">
        <v>13634.56</v>
      </c>
      <c r="Z623" s="4"/>
      <c r="AA623" s="4"/>
      <c r="AB623" s="4"/>
    </row>
    <row r="625" spans="1:206" x14ac:dyDescent="0.2">
      <c r="A625" s="2">
        <v>51</v>
      </c>
      <c r="B625" s="2">
        <f>B582</f>
        <v>1</v>
      </c>
      <c r="C625" s="2">
        <f>A582</f>
        <v>4</v>
      </c>
      <c r="D625" s="2">
        <f>ROW(A582)</f>
        <v>582</v>
      </c>
      <c r="E625" s="2"/>
      <c r="F625" s="2" t="str">
        <f>IF(F582&lt;&gt;"",F582,"")</f>
        <v>Новый раздел</v>
      </c>
      <c r="G625" s="2" t="str">
        <f>IF(G582&lt;&gt;"",G582,"")</f>
        <v>Ежегодное техническое обслуживание (ТО-1) трансформаторов тока 110кВ</v>
      </c>
      <c r="H625" s="2">
        <v>0</v>
      </c>
      <c r="I625" s="2"/>
      <c r="J625" s="2"/>
      <c r="K625" s="2"/>
      <c r="L625" s="2"/>
      <c r="M625" s="2"/>
      <c r="N625" s="2"/>
      <c r="O625" s="2">
        <f t="shared" ref="O625:T625" si="190">ROUND(O595+AB625,2)</f>
        <v>26490.880000000001</v>
      </c>
      <c r="P625" s="2">
        <f t="shared" si="190"/>
        <v>0</v>
      </c>
      <c r="Q625" s="2">
        <f t="shared" si="190"/>
        <v>0</v>
      </c>
      <c r="R625" s="2">
        <f t="shared" si="190"/>
        <v>0</v>
      </c>
      <c r="S625" s="2">
        <f t="shared" si="190"/>
        <v>26490.880000000001</v>
      </c>
      <c r="T625" s="2">
        <f t="shared" si="190"/>
        <v>0</v>
      </c>
      <c r="U625" s="2">
        <f>U595+AH625</f>
        <v>56</v>
      </c>
      <c r="V625" s="2">
        <f>V595+AI625</f>
        <v>0</v>
      </c>
      <c r="W625" s="2">
        <f>ROUND(W595+AJ625,2)</f>
        <v>0</v>
      </c>
      <c r="X625" s="2">
        <f>ROUND(X595+AK625,2)</f>
        <v>0</v>
      </c>
      <c r="Y625" s="2">
        <f>ROUND(Y595+AL625,2)</f>
        <v>0</v>
      </c>
      <c r="Z625" s="2"/>
      <c r="AA625" s="2"/>
      <c r="AB625" s="2">
        <f>ROUND(SUMIF(AA586:AA586,"=282658987",O586:O586),2)</f>
        <v>12856.32</v>
      </c>
      <c r="AC625" s="2">
        <f>ROUND(SUMIF(AA586:AA586,"=282658987",P586:P586),2)</f>
        <v>0</v>
      </c>
      <c r="AD625" s="2">
        <f>ROUND(SUMIF(AA586:AA586,"=282658987",Q586:Q586),2)</f>
        <v>0</v>
      </c>
      <c r="AE625" s="2">
        <f>ROUND(SUMIF(AA586:AA586,"=282658987",R586:R586),2)</f>
        <v>0</v>
      </c>
      <c r="AF625" s="2">
        <f>ROUND(SUMIF(AA586:AA586,"=282658987",S586:S586),2)</f>
        <v>12856.32</v>
      </c>
      <c r="AG625" s="2">
        <f>ROUND(SUMIF(AA586:AA586,"=282658987",T586:T586),2)</f>
        <v>0</v>
      </c>
      <c r="AH625" s="2">
        <f>SUMIF(AA586:AA586,"=282658987",U586:U586)</f>
        <v>27</v>
      </c>
      <c r="AI625" s="2">
        <f>SUMIF(AA586:AA586,"=282658987",V586:V586)</f>
        <v>0</v>
      </c>
      <c r="AJ625" s="2">
        <f>ROUND(SUMIF(AA586:AA586,"=282658987",W586:W586),2)</f>
        <v>0</v>
      </c>
      <c r="AK625" s="2">
        <f>ROUND(SUMIF(AA586:AA586,"=282658987",X586:X586),2)</f>
        <v>0</v>
      </c>
      <c r="AL625" s="2">
        <f>ROUND(SUMIF(AA586:AA586,"=282658987",Y586:Y586),2)</f>
        <v>0</v>
      </c>
      <c r="AM625" s="2"/>
      <c r="AN625" s="2"/>
      <c r="AO625" s="2">
        <f t="shared" ref="AO625:BD625" si="191">ROUND(AO595+BX625,2)</f>
        <v>0</v>
      </c>
      <c r="AP625" s="2">
        <f t="shared" si="191"/>
        <v>0</v>
      </c>
      <c r="AQ625" s="2">
        <f t="shared" si="191"/>
        <v>0</v>
      </c>
      <c r="AR625" s="2">
        <f t="shared" si="191"/>
        <v>26490.880000000001</v>
      </c>
      <c r="AS625" s="2">
        <f t="shared" si="191"/>
        <v>26490.880000000001</v>
      </c>
      <c r="AT625" s="2">
        <f t="shared" si="191"/>
        <v>0</v>
      </c>
      <c r="AU625" s="2">
        <f t="shared" si="191"/>
        <v>0</v>
      </c>
      <c r="AV625" s="2">
        <f t="shared" si="191"/>
        <v>0</v>
      </c>
      <c r="AW625" s="2">
        <f t="shared" si="191"/>
        <v>0</v>
      </c>
      <c r="AX625" s="2">
        <f t="shared" si="191"/>
        <v>0</v>
      </c>
      <c r="AY625" s="2">
        <f t="shared" si="191"/>
        <v>0</v>
      </c>
      <c r="AZ625" s="2">
        <f t="shared" si="191"/>
        <v>0</v>
      </c>
      <c r="BA625" s="2">
        <f t="shared" si="191"/>
        <v>0</v>
      </c>
      <c r="BB625" s="2">
        <f t="shared" si="191"/>
        <v>0</v>
      </c>
      <c r="BC625" s="2">
        <f t="shared" si="191"/>
        <v>0</v>
      </c>
      <c r="BD625" s="2">
        <f t="shared" si="191"/>
        <v>0</v>
      </c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>
        <f>ROUND(SUMIF(AA586:AA586,"=282658987",FQ586:FQ586),2)</f>
        <v>0</v>
      </c>
      <c r="BY625" s="2">
        <f>ROUND(SUMIF(AA586:AA586,"=282658987",FR586:FR586),2)</f>
        <v>0</v>
      </c>
      <c r="BZ625" s="2">
        <f>ROUND(SUMIF(AA586:AA586,"=282658987",GL586:GL586),2)</f>
        <v>0</v>
      </c>
      <c r="CA625" s="2">
        <f>ROUND(SUMIF(AA586:AA586,"=282658987",GM586:GM586),2)</f>
        <v>12856.32</v>
      </c>
      <c r="CB625" s="2">
        <f>ROUND(SUMIF(AA586:AA586,"=282658987",GN586:GN586),2)</f>
        <v>12856.32</v>
      </c>
      <c r="CC625" s="2">
        <f>ROUND(SUMIF(AA586:AA586,"=282658987",GO586:GO586),2)</f>
        <v>0</v>
      </c>
      <c r="CD625" s="2">
        <f>ROUND(SUMIF(AA586:AA586,"=282658987",GP586:GP586),2)</f>
        <v>0</v>
      </c>
      <c r="CE625" s="2">
        <f>AC625-BX625</f>
        <v>0</v>
      </c>
      <c r="CF625" s="2">
        <f>AC625-BY625</f>
        <v>0</v>
      </c>
      <c r="CG625" s="2">
        <f>BX625-BZ625</f>
        <v>0</v>
      </c>
      <c r="CH625" s="2">
        <f>AC625-BX625-BY625+BZ625</f>
        <v>0</v>
      </c>
      <c r="CI625" s="2">
        <f>BY625-BZ625</f>
        <v>0</v>
      </c>
      <c r="CJ625" s="2">
        <f>ROUND(SUMIF(AA586:AA586,"=282658987",GX586:GX586),2)</f>
        <v>0</v>
      </c>
      <c r="CK625" s="2">
        <f>ROUND(SUMIF(AA586:AA586,"=282658987",GY586:GY586),2)</f>
        <v>0</v>
      </c>
      <c r="CL625" s="2">
        <f>ROUND(SUMIF(AA586:AA586,"=282658987",GZ586:GZ586),2)</f>
        <v>0</v>
      </c>
      <c r="CM625" s="2">
        <f>ROUND(SUMIF(AA586:AA586,"=282658987",HD586:HD586),2)</f>
        <v>0</v>
      </c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>
        <v>0</v>
      </c>
    </row>
    <row r="627" spans="1:206" x14ac:dyDescent="0.2">
      <c r="A627" s="4">
        <v>50</v>
      </c>
      <c r="B627" s="4">
        <v>0</v>
      </c>
      <c r="C627" s="4">
        <v>0</v>
      </c>
      <c r="D627" s="4">
        <v>1</v>
      </c>
      <c r="E627" s="4">
        <v>201</v>
      </c>
      <c r="F627" s="4">
        <f>ROUND(Source!O625,O627)</f>
        <v>26490.880000000001</v>
      </c>
      <c r="G627" s="4" t="s">
        <v>16</v>
      </c>
      <c r="H627" s="4" t="s">
        <v>17</v>
      </c>
      <c r="I627" s="4"/>
      <c r="J627" s="4"/>
      <c r="K627" s="4">
        <v>201</v>
      </c>
      <c r="L627" s="4">
        <v>1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26490.879999999997</v>
      </c>
      <c r="X627" s="4">
        <v>1</v>
      </c>
      <c r="Y627" s="4">
        <v>26490.879999999997</v>
      </c>
      <c r="Z627" s="4"/>
      <c r="AA627" s="4"/>
      <c r="AB627" s="4"/>
    </row>
    <row r="628" spans="1:206" x14ac:dyDescent="0.2">
      <c r="A628" s="4">
        <v>50</v>
      </c>
      <c r="B628" s="4">
        <v>0</v>
      </c>
      <c r="C628" s="4">
        <v>0</v>
      </c>
      <c r="D628" s="4">
        <v>1</v>
      </c>
      <c r="E628" s="4">
        <v>202</v>
      </c>
      <c r="F628" s="4">
        <f>ROUND(Source!P625,O628)</f>
        <v>0</v>
      </c>
      <c r="G628" s="4" t="s">
        <v>18</v>
      </c>
      <c r="H628" s="4" t="s">
        <v>19</v>
      </c>
      <c r="I628" s="4"/>
      <c r="J628" s="4"/>
      <c r="K628" s="4">
        <v>202</v>
      </c>
      <c r="L628" s="4">
        <v>2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222</v>
      </c>
      <c r="F629" s="4">
        <f>ROUND(Source!AO625,O629)</f>
        <v>0</v>
      </c>
      <c r="G629" s="4" t="s">
        <v>20</v>
      </c>
      <c r="H629" s="4" t="s">
        <v>21</v>
      </c>
      <c r="I629" s="4"/>
      <c r="J629" s="4"/>
      <c r="K629" s="4">
        <v>222</v>
      </c>
      <c r="L629" s="4">
        <v>3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225</v>
      </c>
      <c r="F630" s="4">
        <f>ROUND(Source!AV625,O630)</f>
        <v>0</v>
      </c>
      <c r="G630" s="4" t="s">
        <v>22</v>
      </c>
      <c r="H630" s="4" t="s">
        <v>23</v>
      </c>
      <c r="I630" s="4"/>
      <c r="J630" s="4"/>
      <c r="K630" s="4">
        <v>225</v>
      </c>
      <c r="L630" s="4">
        <v>4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226</v>
      </c>
      <c r="F631" s="4">
        <f>ROUND(Source!AW625,O631)</f>
        <v>0</v>
      </c>
      <c r="G631" s="4" t="s">
        <v>24</v>
      </c>
      <c r="H631" s="4" t="s">
        <v>25</v>
      </c>
      <c r="I631" s="4"/>
      <c r="J631" s="4"/>
      <c r="K631" s="4">
        <v>226</v>
      </c>
      <c r="L631" s="4">
        <v>5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227</v>
      </c>
      <c r="F632" s="4">
        <f>ROUND(Source!AX625,O632)</f>
        <v>0</v>
      </c>
      <c r="G632" s="4" t="s">
        <v>26</v>
      </c>
      <c r="H632" s="4" t="s">
        <v>27</v>
      </c>
      <c r="I632" s="4"/>
      <c r="J632" s="4"/>
      <c r="K632" s="4">
        <v>227</v>
      </c>
      <c r="L632" s="4">
        <v>6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228</v>
      </c>
      <c r="F633" s="4">
        <f>ROUND(Source!AY625,O633)</f>
        <v>0</v>
      </c>
      <c r="G633" s="4" t="s">
        <v>28</v>
      </c>
      <c r="H633" s="4" t="s">
        <v>29</v>
      </c>
      <c r="I633" s="4"/>
      <c r="J633" s="4"/>
      <c r="K633" s="4">
        <v>228</v>
      </c>
      <c r="L633" s="4">
        <v>7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216</v>
      </c>
      <c r="F634" s="4">
        <f>ROUND(Source!AP625,O634)</f>
        <v>0</v>
      </c>
      <c r="G634" s="4" t="s">
        <v>30</v>
      </c>
      <c r="H634" s="4" t="s">
        <v>31</v>
      </c>
      <c r="I634" s="4"/>
      <c r="J634" s="4"/>
      <c r="K634" s="4">
        <v>216</v>
      </c>
      <c r="L634" s="4">
        <v>8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223</v>
      </c>
      <c r="F635" s="4">
        <f>ROUND(Source!AQ625,O635)</f>
        <v>0</v>
      </c>
      <c r="G635" s="4" t="s">
        <v>32</v>
      </c>
      <c r="H635" s="4" t="s">
        <v>33</v>
      </c>
      <c r="I635" s="4"/>
      <c r="J635" s="4"/>
      <c r="K635" s="4">
        <v>223</v>
      </c>
      <c r="L635" s="4">
        <v>9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229</v>
      </c>
      <c r="F636" s="4">
        <f>ROUND(Source!AZ625,O636)</f>
        <v>0</v>
      </c>
      <c r="G636" s="4" t="s">
        <v>34</v>
      </c>
      <c r="H636" s="4" t="s">
        <v>35</v>
      </c>
      <c r="I636" s="4"/>
      <c r="J636" s="4"/>
      <c r="K636" s="4">
        <v>229</v>
      </c>
      <c r="L636" s="4">
        <v>10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203</v>
      </c>
      <c r="F637" s="4">
        <f>ROUND(Source!Q625,O637)</f>
        <v>0</v>
      </c>
      <c r="G637" s="4" t="s">
        <v>36</v>
      </c>
      <c r="H637" s="4" t="s">
        <v>37</v>
      </c>
      <c r="I637" s="4"/>
      <c r="J637" s="4"/>
      <c r="K637" s="4">
        <v>203</v>
      </c>
      <c r="L637" s="4">
        <v>11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231</v>
      </c>
      <c r="F638" s="4">
        <f>ROUND(Source!BB625,O638)</f>
        <v>0</v>
      </c>
      <c r="G638" s="4" t="s">
        <v>38</v>
      </c>
      <c r="H638" s="4" t="s">
        <v>39</v>
      </c>
      <c r="I638" s="4"/>
      <c r="J638" s="4"/>
      <c r="K638" s="4">
        <v>231</v>
      </c>
      <c r="L638" s="4">
        <v>12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204</v>
      </c>
      <c r="F639" s="4">
        <f>ROUND(Source!R625,O639)</f>
        <v>0</v>
      </c>
      <c r="G639" s="4" t="s">
        <v>40</v>
      </c>
      <c r="H639" s="4" t="s">
        <v>41</v>
      </c>
      <c r="I639" s="4"/>
      <c r="J639" s="4"/>
      <c r="K639" s="4">
        <v>204</v>
      </c>
      <c r="L639" s="4">
        <v>13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205</v>
      </c>
      <c r="F640" s="4">
        <f>ROUND(Source!S625,O640)</f>
        <v>26490.880000000001</v>
      </c>
      <c r="G640" s="4" t="s">
        <v>42</v>
      </c>
      <c r="H640" s="4" t="s">
        <v>43</v>
      </c>
      <c r="I640" s="4"/>
      <c r="J640" s="4"/>
      <c r="K640" s="4">
        <v>205</v>
      </c>
      <c r="L640" s="4">
        <v>14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26490.879999999997</v>
      </c>
      <c r="X640" s="4">
        <v>1</v>
      </c>
      <c r="Y640" s="4">
        <v>26490.879999999997</v>
      </c>
      <c r="Z640" s="4"/>
      <c r="AA640" s="4"/>
      <c r="AB640" s="4"/>
    </row>
    <row r="641" spans="1:88" x14ac:dyDescent="0.2">
      <c r="A641" s="4">
        <v>50</v>
      </c>
      <c r="B641" s="4">
        <v>0</v>
      </c>
      <c r="C641" s="4">
        <v>0</v>
      </c>
      <c r="D641" s="4">
        <v>1</v>
      </c>
      <c r="E641" s="4">
        <v>232</v>
      </c>
      <c r="F641" s="4">
        <f>ROUND(Source!BC625,O641)</f>
        <v>0</v>
      </c>
      <c r="G641" s="4" t="s">
        <v>44</v>
      </c>
      <c r="H641" s="4" t="s">
        <v>45</v>
      </c>
      <c r="I641" s="4"/>
      <c r="J641" s="4"/>
      <c r="K641" s="4">
        <v>232</v>
      </c>
      <c r="L641" s="4">
        <v>15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88" x14ac:dyDescent="0.2">
      <c r="A642" s="4">
        <v>50</v>
      </c>
      <c r="B642" s="4">
        <v>0</v>
      </c>
      <c r="C642" s="4">
        <v>0</v>
      </c>
      <c r="D642" s="4">
        <v>1</v>
      </c>
      <c r="E642" s="4">
        <v>214</v>
      </c>
      <c r="F642" s="4">
        <f>ROUND(Source!AS625,O642)</f>
        <v>26490.880000000001</v>
      </c>
      <c r="G642" s="4" t="s">
        <v>46</v>
      </c>
      <c r="H642" s="4" t="s">
        <v>47</v>
      </c>
      <c r="I642" s="4"/>
      <c r="J642" s="4"/>
      <c r="K642" s="4">
        <v>214</v>
      </c>
      <c r="L642" s="4">
        <v>16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26490.880000000001</v>
      </c>
      <c r="X642" s="4">
        <v>1</v>
      </c>
      <c r="Y642" s="4">
        <v>26490.880000000001</v>
      </c>
      <c r="Z642" s="4"/>
      <c r="AA642" s="4"/>
      <c r="AB642" s="4"/>
    </row>
    <row r="643" spans="1:88" x14ac:dyDescent="0.2">
      <c r="A643" s="4">
        <v>50</v>
      </c>
      <c r="B643" s="4">
        <v>0</v>
      </c>
      <c r="C643" s="4">
        <v>0</v>
      </c>
      <c r="D643" s="4">
        <v>1</v>
      </c>
      <c r="E643" s="4">
        <v>215</v>
      </c>
      <c r="F643" s="4">
        <f>ROUND(Source!AT625,O643)</f>
        <v>0</v>
      </c>
      <c r="G643" s="4" t="s">
        <v>48</v>
      </c>
      <c r="H643" s="4" t="s">
        <v>49</v>
      </c>
      <c r="I643" s="4"/>
      <c r="J643" s="4"/>
      <c r="K643" s="4">
        <v>215</v>
      </c>
      <c r="L643" s="4">
        <v>17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88" x14ac:dyDescent="0.2">
      <c r="A644" s="4">
        <v>50</v>
      </c>
      <c r="B644" s="4">
        <v>0</v>
      </c>
      <c r="C644" s="4">
        <v>0</v>
      </c>
      <c r="D644" s="4">
        <v>1</v>
      </c>
      <c r="E644" s="4">
        <v>217</v>
      </c>
      <c r="F644" s="4">
        <f>ROUND(Source!AU625,O644)</f>
        <v>0</v>
      </c>
      <c r="G644" s="4" t="s">
        <v>50</v>
      </c>
      <c r="H644" s="4" t="s">
        <v>51</v>
      </c>
      <c r="I644" s="4"/>
      <c r="J644" s="4"/>
      <c r="K644" s="4">
        <v>217</v>
      </c>
      <c r="L644" s="4">
        <v>18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88" x14ac:dyDescent="0.2">
      <c r="A645" s="4">
        <v>50</v>
      </c>
      <c r="B645" s="4">
        <v>0</v>
      </c>
      <c r="C645" s="4">
        <v>0</v>
      </c>
      <c r="D645" s="4">
        <v>1</v>
      </c>
      <c r="E645" s="4">
        <v>230</v>
      </c>
      <c r="F645" s="4">
        <f>ROUND(Source!BA625,O645)</f>
        <v>0</v>
      </c>
      <c r="G645" s="4" t="s">
        <v>52</v>
      </c>
      <c r="H645" s="4" t="s">
        <v>53</v>
      </c>
      <c r="I645" s="4"/>
      <c r="J645" s="4"/>
      <c r="K645" s="4">
        <v>230</v>
      </c>
      <c r="L645" s="4">
        <v>19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88" x14ac:dyDescent="0.2">
      <c r="A646" s="4">
        <v>50</v>
      </c>
      <c r="B646" s="4">
        <v>0</v>
      </c>
      <c r="C646" s="4">
        <v>0</v>
      </c>
      <c r="D646" s="4">
        <v>1</v>
      </c>
      <c r="E646" s="4">
        <v>206</v>
      </c>
      <c r="F646" s="4">
        <f>ROUND(Source!T625,O646)</f>
        <v>0</v>
      </c>
      <c r="G646" s="4" t="s">
        <v>54</v>
      </c>
      <c r="H646" s="4" t="s">
        <v>55</v>
      </c>
      <c r="I646" s="4"/>
      <c r="J646" s="4"/>
      <c r="K646" s="4">
        <v>206</v>
      </c>
      <c r="L646" s="4">
        <v>20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88" x14ac:dyDescent="0.2">
      <c r="A647" s="4">
        <v>50</v>
      </c>
      <c r="B647" s="4">
        <v>0</v>
      </c>
      <c r="C647" s="4">
        <v>0</v>
      </c>
      <c r="D647" s="4">
        <v>1</v>
      </c>
      <c r="E647" s="4">
        <v>207</v>
      </c>
      <c r="F647" s="4">
        <f>ROUND(Source!U625,O647)</f>
        <v>56</v>
      </c>
      <c r="G647" s="4" t="s">
        <v>56</v>
      </c>
      <c r="H647" s="4" t="s">
        <v>57</v>
      </c>
      <c r="I647" s="4"/>
      <c r="J647" s="4"/>
      <c r="K647" s="4">
        <v>207</v>
      </c>
      <c r="L647" s="4">
        <v>21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56</v>
      </c>
      <c r="X647" s="4">
        <v>1</v>
      </c>
      <c r="Y647" s="4">
        <v>56</v>
      </c>
      <c r="Z647" s="4"/>
      <c r="AA647" s="4"/>
      <c r="AB647" s="4"/>
    </row>
    <row r="648" spans="1:88" x14ac:dyDescent="0.2">
      <c r="A648" s="4">
        <v>50</v>
      </c>
      <c r="B648" s="4">
        <v>0</v>
      </c>
      <c r="C648" s="4">
        <v>0</v>
      </c>
      <c r="D648" s="4">
        <v>1</v>
      </c>
      <c r="E648" s="4">
        <v>208</v>
      </c>
      <c r="F648" s="4">
        <f>ROUND(Source!V625,O648)</f>
        <v>0</v>
      </c>
      <c r="G648" s="4" t="s">
        <v>58</v>
      </c>
      <c r="H648" s="4" t="s">
        <v>59</v>
      </c>
      <c r="I648" s="4"/>
      <c r="J648" s="4"/>
      <c r="K648" s="4">
        <v>208</v>
      </c>
      <c r="L648" s="4">
        <v>22</v>
      </c>
      <c r="M648" s="4">
        <v>3</v>
      </c>
      <c r="N648" s="4" t="s">
        <v>3</v>
      </c>
      <c r="O648" s="4">
        <v>7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88" x14ac:dyDescent="0.2">
      <c r="A649" s="4">
        <v>50</v>
      </c>
      <c r="B649" s="4">
        <v>0</v>
      </c>
      <c r="C649" s="4">
        <v>0</v>
      </c>
      <c r="D649" s="4">
        <v>1</v>
      </c>
      <c r="E649" s="4">
        <v>209</v>
      </c>
      <c r="F649" s="4">
        <f>ROUND(Source!W625,O649)</f>
        <v>0</v>
      </c>
      <c r="G649" s="4" t="s">
        <v>60</v>
      </c>
      <c r="H649" s="4" t="s">
        <v>61</v>
      </c>
      <c r="I649" s="4"/>
      <c r="J649" s="4"/>
      <c r="K649" s="4">
        <v>209</v>
      </c>
      <c r="L649" s="4">
        <v>23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88" x14ac:dyDescent="0.2">
      <c r="A650" s="4">
        <v>50</v>
      </c>
      <c r="B650" s="4">
        <v>0</v>
      </c>
      <c r="C650" s="4">
        <v>0</v>
      </c>
      <c r="D650" s="4">
        <v>1</v>
      </c>
      <c r="E650" s="4">
        <v>233</v>
      </c>
      <c r="F650" s="4">
        <f>ROUND(Source!BD625,O650)</f>
        <v>0</v>
      </c>
      <c r="G650" s="4" t="s">
        <v>62</v>
      </c>
      <c r="H650" s="4" t="s">
        <v>63</v>
      </c>
      <c r="I650" s="4"/>
      <c r="J650" s="4"/>
      <c r="K650" s="4">
        <v>233</v>
      </c>
      <c r="L650" s="4">
        <v>24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88" x14ac:dyDescent="0.2">
      <c r="A651" s="4">
        <v>50</v>
      </c>
      <c r="B651" s="4">
        <v>0</v>
      </c>
      <c r="C651" s="4">
        <v>0</v>
      </c>
      <c r="D651" s="4">
        <v>1</v>
      </c>
      <c r="E651" s="4">
        <v>210</v>
      </c>
      <c r="F651" s="4">
        <f>ROUND(Source!X625,O651)</f>
        <v>0</v>
      </c>
      <c r="G651" s="4" t="s">
        <v>64</v>
      </c>
      <c r="H651" s="4" t="s">
        <v>65</v>
      </c>
      <c r="I651" s="4"/>
      <c r="J651" s="4"/>
      <c r="K651" s="4">
        <v>210</v>
      </c>
      <c r="L651" s="4">
        <v>25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88" x14ac:dyDescent="0.2">
      <c r="A652" s="4">
        <v>50</v>
      </c>
      <c r="B652" s="4">
        <v>0</v>
      </c>
      <c r="C652" s="4">
        <v>0</v>
      </c>
      <c r="D652" s="4">
        <v>1</v>
      </c>
      <c r="E652" s="4">
        <v>211</v>
      </c>
      <c r="F652" s="4">
        <f>ROUND(Source!Y625,O652)</f>
        <v>0</v>
      </c>
      <c r="G652" s="4" t="s">
        <v>66</v>
      </c>
      <c r="H652" s="4" t="s">
        <v>67</v>
      </c>
      <c r="I652" s="4"/>
      <c r="J652" s="4"/>
      <c r="K652" s="4">
        <v>211</v>
      </c>
      <c r="L652" s="4">
        <v>26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88" x14ac:dyDescent="0.2">
      <c r="A653" s="4">
        <v>50</v>
      </c>
      <c r="B653" s="4">
        <v>0</v>
      </c>
      <c r="C653" s="4">
        <v>0</v>
      </c>
      <c r="D653" s="4">
        <v>1</v>
      </c>
      <c r="E653" s="4">
        <v>224</v>
      </c>
      <c r="F653" s="4">
        <f>ROUND(Source!AR625,O653)</f>
        <v>26490.880000000001</v>
      </c>
      <c r="G653" s="4" t="s">
        <v>68</v>
      </c>
      <c r="H653" s="4" t="s">
        <v>69</v>
      </c>
      <c r="I653" s="4"/>
      <c r="J653" s="4"/>
      <c r="K653" s="4">
        <v>224</v>
      </c>
      <c r="L653" s="4">
        <v>27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26490.879999999997</v>
      </c>
      <c r="X653" s="4">
        <v>1</v>
      </c>
      <c r="Y653" s="4">
        <v>26490.879999999997</v>
      </c>
      <c r="Z653" s="4"/>
      <c r="AA653" s="4"/>
      <c r="AB653" s="4"/>
    </row>
    <row r="655" spans="1:88" x14ac:dyDescent="0.2">
      <c r="A655" s="1">
        <v>4</v>
      </c>
      <c r="B655" s="1">
        <v>1</v>
      </c>
      <c r="C655" s="1"/>
      <c r="D655" s="1">
        <f>ROW(A698)</f>
        <v>698</v>
      </c>
      <c r="E655" s="1"/>
      <c r="F655" s="1" t="s">
        <v>14</v>
      </c>
      <c r="G655" s="1" t="s">
        <v>163</v>
      </c>
      <c r="H655" s="1" t="s">
        <v>3</v>
      </c>
      <c r="I655" s="1">
        <v>0</v>
      </c>
      <c r="J655" s="1"/>
      <c r="K655" s="1">
        <v>0</v>
      </c>
      <c r="L655" s="1"/>
      <c r="M655" s="1" t="s">
        <v>3</v>
      </c>
      <c r="N655" s="1"/>
      <c r="O655" s="1"/>
      <c r="P655" s="1"/>
      <c r="Q655" s="1"/>
      <c r="R655" s="1"/>
      <c r="S655" s="1">
        <v>0</v>
      </c>
      <c r="T655" s="1"/>
      <c r="U655" s="1" t="s">
        <v>3</v>
      </c>
      <c r="V655" s="1">
        <v>0</v>
      </c>
      <c r="W655" s="1"/>
      <c r="X655" s="1"/>
      <c r="Y655" s="1"/>
      <c r="Z655" s="1"/>
      <c r="AA655" s="1"/>
      <c r="AB655" s="1" t="s">
        <v>3</v>
      </c>
      <c r="AC655" s="1" t="s">
        <v>3</v>
      </c>
      <c r="AD655" s="1" t="s">
        <v>3</v>
      </c>
      <c r="AE655" s="1" t="s">
        <v>3</v>
      </c>
      <c r="AF655" s="1" t="s">
        <v>3</v>
      </c>
      <c r="AG655" s="1" t="s">
        <v>3</v>
      </c>
      <c r="AH655" s="1"/>
      <c r="AI655" s="1"/>
      <c r="AJ655" s="1"/>
      <c r="AK655" s="1"/>
      <c r="AL655" s="1"/>
      <c r="AM655" s="1"/>
      <c r="AN655" s="1"/>
      <c r="AO655" s="1"/>
      <c r="AP655" s="1" t="s">
        <v>3</v>
      </c>
      <c r="AQ655" s="1" t="s">
        <v>3</v>
      </c>
      <c r="AR655" s="1" t="s">
        <v>3</v>
      </c>
      <c r="AS655" s="1"/>
      <c r="AT655" s="1"/>
      <c r="AU655" s="1"/>
      <c r="AV655" s="1"/>
      <c r="AW655" s="1"/>
      <c r="AX655" s="1"/>
      <c r="AY655" s="1"/>
      <c r="AZ655" s="1" t="s">
        <v>3</v>
      </c>
      <c r="BA655" s="1"/>
      <c r="BB655" s="1" t="s">
        <v>3</v>
      </c>
      <c r="BC655" s="1" t="s">
        <v>3</v>
      </c>
      <c r="BD655" s="1" t="s">
        <v>3</v>
      </c>
      <c r="BE655" s="1" t="s">
        <v>3</v>
      </c>
      <c r="BF655" s="1" t="s">
        <v>3</v>
      </c>
      <c r="BG655" s="1" t="s">
        <v>3</v>
      </c>
      <c r="BH655" s="1" t="s">
        <v>3</v>
      </c>
      <c r="BI655" s="1" t="s">
        <v>3</v>
      </c>
      <c r="BJ655" s="1" t="s">
        <v>3</v>
      </c>
      <c r="BK655" s="1" t="s">
        <v>3</v>
      </c>
      <c r="BL655" s="1" t="s">
        <v>3</v>
      </c>
      <c r="BM655" s="1" t="s">
        <v>3</v>
      </c>
      <c r="BN655" s="1" t="s">
        <v>3</v>
      </c>
      <c r="BO655" s="1" t="s">
        <v>3</v>
      </c>
      <c r="BP655" s="1" t="s">
        <v>3</v>
      </c>
      <c r="BQ655" s="1"/>
      <c r="BR655" s="1"/>
      <c r="BS655" s="1"/>
      <c r="BT655" s="1"/>
      <c r="BU655" s="1"/>
      <c r="BV655" s="1"/>
      <c r="BW655" s="1"/>
      <c r="BX655" s="1">
        <v>0</v>
      </c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>
        <v>0</v>
      </c>
    </row>
    <row r="657" spans="1:245" x14ac:dyDescent="0.2">
      <c r="A657" s="2">
        <v>52</v>
      </c>
      <c r="B657" s="2">
        <f t="shared" ref="B657:G657" si="192">B698</f>
        <v>1</v>
      </c>
      <c r="C657" s="2">
        <f t="shared" si="192"/>
        <v>4</v>
      </c>
      <c r="D657" s="2">
        <f t="shared" si="192"/>
        <v>655</v>
      </c>
      <c r="E657" s="2">
        <f t="shared" si="192"/>
        <v>0</v>
      </c>
      <c r="F657" s="2" t="str">
        <f t="shared" si="192"/>
        <v>Новый раздел</v>
      </c>
      <c r="G657" s="2" t="str">
        <f t="shared" si="192"/>
        <v>Ежегодное техническое обслуживание (ТО-1) трансформаторов напряжения  220кВ</v>
      </c>
      <c r="H657" s="2"/>
      <c r="I657" s="2"/>
      <c r="J657" s="2"/>
      <c r="K657" s="2"/>
      <c r="L657" s="2"/>
      <c r="M657" s="2"/>
      <c r="N657" s="2"/>
      <c r="O657" s="2">
        <f t="shared" ref="O657:AT657" si="193">O698</f>
        <v>38871.040000000001</v>
      </c>
      <c r="P657" s="2">
        <f t="shared" si="193"/>
        <v>0</v>
      </c>
      <c r="Q657" s="2">
        <f t="shared" si="193"/>
        <v>0</v>
      </c>
      <c r="R657" s="2">
        <f t="shared" si="193"/>
        <v>0</v>
      </c>
      <c r="S657" s="2">
        <f t="shared" si="193"/>
        <v>38871.040000000001</v>
      </c>
      <c r="T657" s="2">
        <f t="shared" si="193"/>
        <v>0</v>
      </c>
      <c r="U657" s="2">
        <f t="shared" si="193"/>
        <v>82</v>
      </c>
      <c r="V657" s="2">
        <f t="shared" si="193"/>
        <v>0</v>
      </c>
      <c r="W657" s="2">
        <f t="shared" si="193"/>
        <v>0</v>
      </c>
      <c r="X657" s="2">
        <f t="shared" si="193"/>
        <v>0</v>
      </c>
      <c r="Y657" s="2">
        <f t="shared" si="193"/>
        <v>0</v>
      </c>
      <c r="Z657" s="2">
        <f t="shared" si="193"/>
        <v>0</v>
      </c>
      <c r="AA657" s="2">
        <f t="shared" si="193"/>
        <v>0</v>
      </c>
      <c r="AB657" s="2">
        <f t="shared" si="193"/>
        <v>19046.400000000001</v>
      </c>
      <c r="AC657" s="2">
        <f t="shared" si="193"/>
        <v>0</v>
      </c>
      <c r="AD657" s="2">
        <f t="shared" si="193"/>
        <v>0</v>
      </c>
      <c r="AE657" s="2">
        <f t="shared" si="193"/>
        <v>0</v>
      </c>
      <c r="AF657" s="2">
        <f t="shared" si="193"/>
        <v>19046.400000000001</v>
      </c>
      <c r="AG657" s="2">
        <f t="shared" si="193"/>
        <v>0</v>
      </c>
      <c r="AH657" s="2">
        <f t="shared" si="193"/>
        <v>40</v>
      </c>
      <c r="AI657" s="2">
        <f t="shared" si="193"/>
        <v>0</v>
      </c>
      <c r="AJ657" s="2">
        <f t="shared" si="193"/>
        <v>0</v>
      </c>
      <c r="AK657" s="2">
        <f t="shared" si="193"/>
        <v>0</v>
      </c>
      <c r="AL657" s="2">
        <f t="shared" si="193"/>
        <v>0</v>
      </c>
      <c r="AM657" s="2">
        <f t="shared" si="193"/>
        <v>0</v>
      </c>
      <c r="AN657" s="2">
        <f t="shared" si="193"/>
        <v>0</v>
      </c>
      <c r="AO657" s="2">
        <f t="shared" si="193"/>
        <v>0</v>
      </c>
      <c r="AP657" s="2">
        <f t="shared" si="193"/>
        <v>0</v>
      </c>
      <c r="AQ657" s="2">
        <f t="shared" si="193"/>
        <v>0</v>
      </c>
      <c r="AR657" s="2">
        <f t="shared" si="193"/>
        <v>38871.040000000001</v>
      </c>
      <c r="AS657" s="2">
        <f t="shared" si="193"/>
        <v>38871.040000000001</v>
      </c>
      <c r="AT657" s="2">
        <f t="shared" si="193"/>
        <v>0</v>
      </c>
      <c r="AU657" s="2">
        <f t="shared" ref="AU657:BZ657" si="194">AU698</f>
        <v>0</v>
      </c>
      <c r="AV657" s="2">
        <f t="shared" si="194"/>
        <v>0</v>
      </c>
      <c r="AW657" s="2">
        <f t="shared" si="194"/>
        <v>0</v>
      </c>
      <c r="AX657" s="2">
        <f t="shared" si="194"/>
        <v>0</v>
      </c>
      <c r="AY657" s="2">
        <f t="shared" si="194"/>
        <v>0</v>
      </c>
      <c r="AZ657" s="2">
        <f t="shared" si="194"/>
        <v>0</v>
      </c>
      <c r="BA657" s="2">
        <f t="shared" si="194"/>
        <v>0</v>
      </c>
      <c r="BB657" s="2">
        <f t="shared" si="194"/>
        <v>0</v>
      </c>
      <c r="BC657" s="2">
        <f t="shared" si="194"/>
        <v>0</v>
      </c>
      <c r="BD657" s="2">
        <f t="shared" si="194"/>
        <v>0</v>
      </c>
      <c r="BE657" s="2">
        <f t="shared" si="194"/>
        <v>0</v>
      </c>
      <c r="BF657" s="2">
        <f t="shared" si="194"/>
        <v>0</v>
      </c>
      <c r="BG657" s="2">
        <f t="shared" si="194"/>
        <v>0</v>
      </c>
      <c r="BH657" s="2">
        <f t="shared" si="194"/>
        <v>0</v>
      </c>
      <c r="BI657" s="2">
        <f t="shared" si="194"/>
        <v>0</v>
      </c>
      <c r="BJ657" s="2">
        <f t="shared" si="194"/>
        <v>0</v>
      </c>
      <c r="BK657" s="2">
        <f t="shared" si="194"/>
        <v>0</v>
      </c>
      <c r="BL657" s="2">
        <f t="shared" si="194"/>
        <v>0</v>
      </c>
      <c r="BM657" s="2">
        <f t="shared" si="194"/>
        <v>0</v>
      </c>
      <c r="BN657" s="2">
        <f t="shared" si="194"/>
        <v>0</v>
      </c>
      <c r="BO657" s="2">
        <f t="shared" si="194"/>
        <v>0</v>
      </c>
      <c r="BP657" s="2">
        <f t="shared" si="194"/>
        <v>0</v>
      </c>
      <c r="BQ657" s="2">
        <f t="shared" si="194"/>
        <v>0</v>
      </c>
      <c r="BR657" s="2">
        <f t="shared" si="194"/>
        <v>0</v>
      </c>
      <c r="BS657" s="2">
        <f t="shared" si="194"/>
        <v>0</v>
      </c>
      <c r="BT657" s="2">
        <f t="shared" si="194"/>
        <v>0</v>
      </c>
      <c r="BU657" s="2">
        <f t="shared" si="194"/>
        <v>0</v>
      </c>
      <c r="BV657" s="2">
        <f t="shared" si="194"/>
        <v>0</v>
      </c>
      <c r="BW657" s="2">
        <f t="shared" si="194"/>
        <v>0</v>
      </c>
      <c r="BX657" s="2">
        <f t="shared" si="194"/>
        <v>0</v>
      </c>
      <c r="BY657" s="2">
        <f t="shared" si="194"/>
        <v>0</v>
      </c>
      <c r="BZ657" s="2">
        <f t="shared" si="194"/>
        <v>0</v>
      </c>
      <c r="CA657" s="2">
        <f t="shared" ref="CA657:DF657" si="195">CA698</f>
        <v>19046.400000000001</v>
      </c>
      <c r="CB657" s="2">
        <f t="shared" si="195"/>
        <v>19046.400000000001</v>
      </c>
      <c r="CC657" s="2">
        <f t="shared" si="195"/>
        <v>0</v>
      </c>
      <c r="CD657" s="2">
        <f t="shared" si="195"/>
        <v>0</v>
      </c>
      <c r="CE657" s="2">
        <f t="shared" si="195"/>
        <v>0</v>
      </c>
      <c r="CF657" s="2">
        <f t="shared" si="195"/>
        <v>0</v>
      </c>
      <c r="CG657" s="2">
        <f t="shared" si="195"/>
        <v>0</v>
      </c>
      <c r="CH657" s="2">
        <f t="shared" si="195"/>
        <v>0</v>
      </c>
      <c r="CI657" s="2">
        <f t="shared" si="195"/>
        <v>0</v>
      </c>
      <c r="CJ657" s="2">
        <f t="shared" si="195"/>
        <v>0</v>
      </c>
      <c r="CK657" s="2">
        <f t="shared" si="195"/>
        <v>0</v>
      </c>
      <c r="CL657" s="2">
        <f t="shared" si="195"/>
        <v>0</v>
      </c>
      <c r="CM657" s="2">
        <f t="shared" si="195"/>
        <v>0</v>
      </c>
      <c r="CN657" s="2">
        <f t="shared" si="195"/>
        <v>0</v>
      </c>
      <c r="CO657" s="2">
        <f t="shared" si="195"/>
        <v>0</v>
      </c>
      <c r="CP657" s="2">
        <f t="shared" si="195"/>
        <v>0</v>
      </c>
      <c r="CQ657" s="2">
        <f t="shared" si="195"/>
        <v>0</v>
      </c>
      <c r="CR657" s="2">
        <f t="shared" si="195"/>
        <v>0</v>
      </c>
      <c r="CS657" s="2">
        <f t="shared" si="195"/>
        <v>0</v>
      </c>
      <c r="CT657" s="2">
        <f t="shared" si="195"/>
        <v>0</v>
      </c>
      <c r="CU657" s="2">
        <f t="shared" si="195"/>
        <v>0</v>
      </c>
      <c r="CV657" s="2">
        <f t="shared" si="195"/>
        <v>0</v>
      </c>
      <c r="CW657" s="2">
        <f t="shared" si="195"/>
        <v>0</v>
      </c>
      <c r="CX657" s="2">
        <f t="shared" si="195"/>
        <v>0</v>
      </c>
      <c r="CY657" s="2">
        <f t="shared" si="195"/>
        <v>0</v>
      </c>
      <c r="CZ657" s="2">
        <f t="shared" si="195"/>
        <v>0</v>
      </c>
      <c r="DA657" s="2">
        <f t="shared" si="195"/>
        <v>0</v>
      </c>
      <c r="DB657" s="2">
        <f t="shared" si="195"/>
        <v>0</v>
      </c>
      <c r="DC657" s="2">
        <f t="shared" si="195"/>
        <v>0</v>
      </c>
      <c r="DD657" s="2">
        <f t="shared" si="195"/>
        <v>0</v>
      </c>
      <c r="DE657" s="2">
        <f t="shared" si="195"/>
        <v>0</v>
      </c>
      <c r="DF657" s="2">
        <f t="shared" si="195"/>
        <v>0</v>
      </c>
      <c r="DG657" s="3">
        <f t="shared" ref="DG657:EL657" si="196">DG698</f>
        <v>0</v>
      </c>
      <c r="DH657" s="3">
        <f t="shared" si="196"/>
        <v>0</v>
      </c>
      <c r="DI657" s="3">
        <f t="shared" si="196"/>
        <v>0</v>
      </c>
      <c r="DJ657" s="3">
        <f t="shared" si="196"/>
        <v>0</v>
      </c>
      <c r="DK657" s="3">
        <f t="shared" si="196"/>
        <v>0</v>
      </c>
      <c r="DL657" s="3">
        <f t="shared" si="196"/>
        <v>0</v>
      </c>
      <c r="DM657" s="3">
        <f t="shared" si="196"/>
        <v>0</v>
      </c>
      <c r="DN657" s="3">
        <f t="shared" si="196"/>
        <v>0</v>
      </c>
      <c r="DO657" s="3">
        <f t="shared" si="196"/>
        <v>0</v>
      </c>
      <c r="DP657" s="3">
        <f t="shared" si="196"/>
        <v>0</v>
      </c>
      <c r="DQ657" s="3">
        <f t="shared" si="196"/>
        <v>0</v>
      </c>
      <c r="DR657" s="3">
        <f t="shared" si="196"/>
        <v>0</v>
      </c>
      <c r="DS657" s="3">
        <f t="shared" si="196"/>
        <v>0</v>
      </c>
      <c r="DT657" s="3">
        <f t="shared" si="196"/>
        <v>0</v>
      </c>
      <c r="DU657" s="3">
        <f t="shared" si="196"/>
        <v>0</v>
      </c>
      <c r="DV657" s="3">
        <f t="shared" si="196"/>
        <v>0</v>
      </c>
      <c r="DW657" s="3">
        <f t="shared" si="196"/>
        <v>0</v>
      </c>
      <c r="DX657" s="3">
        <f t="shared" si="196"/>
        <v>0</v>
      </c>
      <c r="DY657" s="3">
        <f t="shared" si="196"/>
        <v>0</v>
      </c>
      <c r="DZ657" s="3">
        <f t="shared" si="196"/>
        <v>0</v>
      </c>
      <c r="EA657" s="3">
        <f t="shared" si="196"/>
        <v>0</v>
      </c>
      <c r="EB657" s="3">
        <f t="shared" si="196"/>
        <v>0</v>
      </c>
      <c r="EC657" s="3">
        <f t="shared" si="196"/>
        <v>0</v>
      </c>
      <c r="ED657" s="3">
        <f t="shared" si="196"/>
        <v>0</v>
      </c>
      <c r="EE657" s="3">
        <f t="shared" si="196"/>
        <v>0</v>
      </c>
      <c r="EF657" s="3">
        <f t="shared" si="196"/>
        <v>0</v>
      </c>
      <c r="EG657" s="3">
        <f t="shared" si="196"/>
        <v>0</v>
      </c>
      <c r="EH657" s="3">
        <f t="shared" si="196"/>
        <v>0</v>
      </c>
      <c r="EI657" s="3">
        <f t="shared" si="196"/>
        <v>0</v>
      </c>
      <c r="EJ657" s="3">
        <f t="shared" si="196"/>
        <v>0</v>
      </c>
      <c r="EK657" s="3">
        <f t="shared" si="196"/>
        <v>0</v>
      </c>
      <c r="EL657" s="3">
        <f t="shared" si="196"/>
        <v>0</v>
      </c>
      <c r="EM657" s="3">
        <f t="shared" ref="EM657:FR657" si="197">EM698</f>
        <v>0</v>
      </c>
      <c r="EN657" s="3">
        <f t="shared" si="197"/>
        <v>0</v>
      </c>
      <c r="EO657" s="3">
        <f t="shared" si="197"/>
        <v>0</v>
      </c>
      <c r="EP657" s="3">
        <f t="shared" si="197"/>
        <v>0</v>
      </c>
      <c r="EQ657" s="3">
        <f t="shared" si="197"/>
        <v>0</v>
      </c>
      <c r="ER657" s="3">
        <f t="shared" si="197"/>
        <v>0</v>
      </c>
      <c r="ES657" s="3">
        <f t="shared" si="197"/>
        <v>0</v>
      </c>
      <c r="ET657" s="3">
        <f t="shared" si="197"/>
        <v>0</v>
      </c>
      <c r="EU657" s="3">
        <f t="shared" si="197"/>
        <v>0</v>
      </c>
      <c r="EV657" s="3">
        <f t="shared" si="197"/>
        <v>0</v>
      </c>
      <c r="EW657" s="3">
        <f t="shared" si="197"/>
        <v>0</v>
      </c>
      <c r="EX657" s="3">
        <f t="shared" si="197"/>
        <v>0</v>
      </c>
      <c r="EY657" s="3">
        <f t="shared" si="197"/>
        <v>0</v>
      </c>
      <c r="EZ657" s="3">
        <f t="shared" si="197"/>
        <v>0</v>
      </c>
      <c r="FA657" s="3">
        <f t="shared" si="197"/>
        <v>0</v>
      </c>
      <c r="FB657" s="3">
        <f t="shared" si="197"/>
        <v>0</v>
      </c>
      <c r="FC657" s="3">
        <f t="shared" si="197"/>
        <v>0</v>
      </c>
      <c r="FD657" s="3">
        <f t="shared" si="197"/>
        <v>0</v>
      </c>
      <c r="FE657" s="3">
        <f t="shared" si="197"/>
        <v>0</v>
      </c>
      <c r="FF657" s="3">
        <f t="shared" si="197"/>
        <v>0</v>
      </c>
      <c r="FG657" s="3">
        <f t="shared" si="197"/>
        <v>0</v>
      </c>
      <c r="FH657" s="3">
        <f t="shared" si="197"/>
        <v>0</v>
      </c>
      <c r="FI657" s="3">
        <f t="shared" si="197"/>
        <v>0</v>
      </c>
      <c r="FJ657" s="3">
        <f t="shared" si="197"/>
        <v>0</v>
      </c>
      <c r="FK657" s="3">
        <f t="shared" si="197"/>
        <v>0</v>
      </c>
      <c r="FL657" s="3">
        <f t="shared" si="197"/>
        <v>0</v>
      </c>
      <c r="FM657" s="3">
        <f t="shared" si="197"/>
        <v>0</v>
      </c>
      <c r="FN657" s="3">
        <f t="shared" si="197"/>
        <v>0</v>
      </c>
      <c r="FO657" s="3">
        <f t="shared" si="197"/>
        <v>0</v>
      </c>
      <c r="FP657" s="3">
        <f t="shared" si="197"/>
        <v>0</v>
      </c>
      <c r="FQ657" s="3">
        <f t="shared" si="197"/>
        <v>0</v>
      </c>
      <c r="FR657" s="3">
        <f t="shared" si="197"/>
        <v>0</v>
      </c>
      <c r="FS657" s="3">
        <f t="shared" ref="FS657:GX657" si="198">FS698</f>
        <v>0</v>
      </c>
      <c r="FT657" s="3">
        <f t="shared" si="198"/>
        <v>0</v>
      </c>
      <c r="FU657" s="3">
        <f t="shared" si="198"/>
        <v>0</v>
      </c>
      <c r="FV657" s="3">
        <f t="shared" si="198"/>
        <v>0</v>
      </c>
      <c r="FW657" s="3">
        <f t="shared" si="198"/>
        <v>0</v>
      </c>
      <c r="FX657" s="3">
        <f t="shared" si="198"/>
        <v>0</v>
      </c>
      <c r="FY657" s="3">
        <f t="shared" si="198"/>
        <v>0</v>
      </c>
      <c r="FZ657" s="3">
        <f t="shared" si="198"/>
        <v>0</v>
      </c>
      <c r="GA657" s="3">
        <f t="shared" si="198"/>
        <v>0</v>
      </c>
      <c r="GB657" s="3">
        <f t="shared" si="198"/>
        <v>0</v>
      </c>
      <c r="GC657" s="3">
        <f t="shared" si="198"/>
        <v>0</v>
      </c>
      <c r="GD657" s="3">
        <f t="shared" si="198"/>
        <v>0</v>
      </c>
      <c r="GE657" s="3">
        <f t="shared" si="198"/>
        <v>0</v>
      </c>
      <c r="GF657" s="3">
        <f t="shared" si="198"/>
        <v>0</v>
      </c>
      <c r="GG657" s="3">
        <f t="shared" si="198"/>
        <v>0</v>
      </c>
      <c r="GH657" s="3">
        <f t="shared" si="198"/>
        <v>0</v>
      </c>
      <c r="GI657" s="3">
        <f t="shared" si="198"/>
        <v>0</v>
      </c>
      <c r="GJ657" s="3">
        <f t="shared" si="198"/>
        <v>0</v>
      </c>
      <c r="GK657" s="3">
        <f t="shared" si="198"/>
        <v>0</v>
      </c>
      <c r="GL657" s="3">
        <f t="shared" si="198"/>
        <v>0</v>
      </c>
      <c r="GM657" s="3">
        <f t="shared" si="198"/>
        <v>0</v>
      </c>
      <c r="GN657" s="3">
        <f t="shared" si="198"/>
        <v>0</v>
      </c>
      <c r="GO657" s="3">
        <f t="shared" si="198"/>
        <v>0</v>
      </c>
      <c r="GP657" s="3">
        <f t="shared" si="198"/>
        <v>0</v>
      </c>
      <c r="GQ657" s="3">
        <f t="shared" si="198"/>
        <v>0</v>
      </c>
      <c r="GR657" s="3">
        <f t="shared" si="198"/>
        <v>0</v>
      </c>
      <c r="GS657" s="3">
        <f t="shared" si="198"/>
        <v>0</v>
      </c>
      <c r="GT657" s="3">
        <f t="shared" si="198"/>
        <v>0</v>
      </c>
      <c r="GU657" s="3">
        <f t="shared" si="198"/>
        <v>0</v>
      </c>
      <c r="GV657" s="3">
        <f t="shared" si="198"/>
        <v>0</v>
      </c>
      <c r="GW657" s="3">
        <f t="shared" si="198"/>
        <v>0</v>
      </c>
      <c r="GX657" s="3">
        <f t="shared" si="198"/>
        <v>0</v>
      </c>
    </row>
    <row r="659" spans="1:245" x14ac:dyDescent="0.2">
      <c r="A659">
        <v>17</v>
      </c>
      <c r="B659">
        <v>1</v>
      </c>
      <c r="C659">
        <f>ROW(SmtRes!A38)</f>
        <v>38</v>
      </c>
      <c r="D659">
        <f>ROW(EtalonRes!A38)</f>
        <v>38</v>
      </c>
      <c r="E659" t="s">
        <v>164</v>
      </c>
      <c r="F659" t="s">
        <v>73</v>
      </c>
      <c r="G659" t="s">
        <v>294</v>
      </c>
      <c r="H659" t="s">
        <v>74</v>
      </c>
      <c r="I659">
        <v>1</v>
      </c>
      <c r="J659">
        <v>0</v>
      </c>
      <c r="K659">
        <v>1</v>
      </c>
      <c r="O659">
        <f>ROUND(CP659,2)</f>
        <v>19046.400000000001</v>
      </c>
      <c r="P659">
        <f>ROUND(CQ659*I659,2)</f>
        <v>0</v>
      </c>
      <c r="Q659">
        <f>ROUND(CR659*I659,2)</f>
        <v>0</v>
      </c>
      <c r="R659">
        <f>ROUND(CS659*I659,2)</f>
        <v>0</v>
      </c>
      <c r="S659">
        <f>ROUND(CT659*I659,2)</f>
        <v>19046.400000000001</v>
      </c>
      <c r="T659">
        <f>ROUND(CU659*I659,2)</f>
        <v>0</v>
      </c>
      <c r="U659">
        <f>ROUND(CV659*I659,7)</f>
        <v>40</v>
      </c>
      <c r="V659">
        <f>ROUND(CW659*I659,7)</f>
        <v>0</v>
      </c>
      <c r="W659">
        <f>ROUND(CX659*I659,2)</f>
        <v>0</v>
      </c>
      <c r="X659">
        <f>ROUND(CY659,2)</f>
        <v>0</v>
      </c>
      <c r="Y659">
        <f>ROUND(CZ659,2)</f>
        <v>0</v>
      </c>
      <c r="AA659">
        <v>282658987</v>
      </c>
      <c r="AB659">
        <f>ROUND((AC659+AD659+AF659),6)</f>
        <v>7440</v>
      </c>
      <c r="AC659">
        <f>ROUND((ES659),6)</f>
        <v>0</v>
      </c>
      <c r="AD659">
        <f>ROUND((((ET659)-(EU659))+AE659),6)</f>
        <v>0</v>
      </c>
      <c r="AE659">
        <f>ROUND((EU659),6)</f>
        <v>0</v>
      </c>
      <c r="AF659">
        <f>ROUND((EV659),6)</f>
        <v>7440</v>
      </c>
      <c r="AG659">
        <f>ROUND((AP659),6)</f>
        <v>0</v>
      </c>
      <c r="AH659">
        <f>(EW659)</f>
        <v>40</v>
      </c>
      <c r="AI659">
        <f>(EX659)</f>
        <v>0</v>
      </c>
      <c r="AJ659">
        <f>(AS659)</f>
        <v>0</v>
      </c>
      <c r="AK659">
        <v>7440</v>
      </c>
      <c r="AL659">
        <v>0</v>
      </c>
      <c r="AM659">
        <v>0</v>
      </c>
      <c r="AN659">
        <v>0</v>
      </c>
      <c r="AO659">
        <v>7440</v>
      </c>
      <c r="AP659">
        <v>0</v>
      </c>
      <c r="AQ659">
        <v>40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2.56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1</v>
      </c>
      <c r="BJ659" t="s">
        <v>75</v>
      </c>
      <c r="BM659">
        <v>150</v>
      </c>
      <c r="BN659">
        <v>0</v>
      </c>
      <c r="BO659" t="s">
        <v>3</v>
      </c>
      <c r="BP659">
        <v>0</v>
      </c>
      <c r="BQ659">
        <v>1</v>
      </c>
      <c r="BR659">
        <v>0</v>
      </c>
      <c r="BS659">
        <v>2.56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(P659+Q659+S659)</f>
        <v>19046.400000000001</v>
      </c>
      <c r="CQ659">
        <f>AC659*BC659</f>
        <v>0</v>
      </c>
      <c r="CR659">
        <f>(((ET659)*BB659-(EU659)*BS659)+AE659*BS659)</f>
        <v>0</v>
      </c>
      <c r="CS659">
        <f>AE659*BS659</f>
        <v>0</v>
      </c>
      <c r="CT659">
        <f>AF659*BA659</f>
        <v>19046.400000000001</v>
      </c>
      <c r="CU659">
        <f>AG659</f>
        <v>0</v>
      </c>
      <c r="CV659">
        <f>AH659</f>
        <v>40</v>
      </c>
      <c r="CW659">
        <f>AI659</f>
        <v>0</v>
      </c>
      <c r="CX659">
        <f>AJ659</f>
        <v>0</v>
      </c>
      <c r="CY659">
        <f>(((S659+R659)*AT659)/100)</f>
        <v>0</v>
      </c>
      <c r="CZ659">
        <f>(((S659+R659)*AU659)/100)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1010</v>
      </c>
      <c r="DV659" t="s">
        <v>74</v>
      </c>
      <c r="DW659" t="s">
        <v>76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295507042</v>
      </c>
      <c r="EF659">
        <v>1</v>
      </c>
      <c r="EG659" t="s">
        <v>77</v>
      </c>
      <c r="EH659">
        <v>0</v>
      </c>
      <c r="EI659" t="s">
        <v>3</v>
      </c>
      <c r="EJ659">
        <v>1</v>
      </c>
      <c r="EK659">
        <v>150</v>
      </c>
      <c r="EL659" t="s">
        <v>78</v>
      </c>
      <c r="EM659" t="s">
        <v>79</v>
      </c>
      <c r="EO659" t="s">
        <v>3</v>
      </c>
      <c r="EQ659">
        <v>917504</v>
      </c>
      <c r="ER659">
        <v>7440</v>
      </c>
      <c r="ES659">
        <v>0</v>
      </c>
      <c r="ET659">
        <v>0</v>
      </c>
      <c r="EU659">
        <v>0</v>
      </c>
      <c r="EV659">
        <v>7440</v>
      </c>
      <c r="EW659">
        <v>40</v>
      </c>
      <c r="EX659">
        <v>0</v>
      </c>
      <c r="EY659">
        <v>0</v>
      </c>
      <c r="FQ659">
        <v>0</v>
      </c>
      <c r="FR659">
        <f>ROUND(IF(BI659=3,GM659,0),2)</f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1573196443</v>
      </c>
      <c r="GG659">
        <v>2</v>
      </c>
      <c r="GH659">
        <v>1</v>
      </c>
      <c r="GI659">
        <v>3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19046.400000000001</v>
      </c>
      <c r="GN659">
        <f>IF(OR(BI659=0,BI659=1),GM659-GX659,0)</f>
        <v>19046.400000000001</v>
      </c>
      <c r="GO659">
        <f>IF(BI659=2,GM659-GX659,0)</f>
        <v>0</v>
      </c>
      <c r="GP659">
        <f>IF(BI659=4,GM659-GX659,0)</f>
        <v>0</v>
      </c>
      <c r="GR659">
        <v>0</v>
      </c>
      <c r="GS659">
        <v>3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1" spans="1:245" x14ac:dyDescent="0.2">
      <c r="A661" s="1">
        <v>5</v>
      </c>
      <c r="B661" s="1">
        <v>1</v>
      </c>
      <c r="C661" s="1"/>
      <c r="D661" s="1">
        <f>ROW(A668)</f>
        <v>668</v>
      </c>
      <c r="E661" s="1"/>
      <c r="F661" s="1" t="s">
        <v>88</v>
      </c>
      <c r="G661" s="1" t="s">
        <v>165</v>
      </c>
      <c r="H661" s="1" t="s">
        <v>3</v>
      </c>
      <c r="I661" s="1">
        <v>0</v>
      </c>
      <c r="J661" s="1"/>
      <c r="K661" s="1">
        <v>-1</v>
      </c>
      <c r="L661" s="1"/>
      <c r="M661" s="1" t="s">
        <v>3</v>
      </c>
      <c r="N661" s="1"/>
      <c r="O661" s="1"/>
      <c r="P661" s="1"/>
      <c r="Q661" s="1"/>
      <c r="R661" s="1"/>
      <c r="S661" s="1">
        <v>0</v>
      </c>
      <c r="T661" s="1"/>
      <c r="U661" s="1" t="s">
        <v>3</v>
      </c>
      <c r="V661" s="1">
        <v>0</v>
      </c>
      <c r="W661" s="1"/>
      <c r="X661" s="1"/>
      <c r="Y661" s="1"/>
      <c r="Z661" s="1"/>
      <c r="AA661" s="1"/>
      <c r="AB661" s="1" t="s">
        <v>3</v>
      </c>
      <c r="AC661" s="1" t="s">
        <v>3</v>
      </c>
      <c r="AD661" s="1" t="s">
        <v>3</v>
      </c>
      <c r="AE661" s="1" t="s">
        <v>3</v>
      </c>
      <c r="AF661" s="1" t="s">
        <v>3</v>
      </c>
      <c r="AG661" s="1" t="s">
        <v>3</v>
      </c>
      <c r="AH661" s="1"/>
      <c r="AI661" s="1"/>
      <c r="AJ661" s="1"/>
      <c r="AK661" s="1"/>
      <c r="AL661" s="1"/>
      <c r="AM661" s="1"/>
      <c r="AN661" s="1"/>
      <c r="AO661" s="1"/>
      <c r="AP661" s="1" t="s">
        <v>3</v>
      </c>
      <c r="AQ661" s="1" t="s">
        <v>3</v>
      </c>
      <c r="AR661" s="1" t="s">
        <v>3</v>
      </c>
      <c r="AS661" s="1"/>
      <c r="AT661" s="1"/>
      <c r="AU661" s="1"/>
      <c r="AV661" s="1"/>
      <c r="AW661" s="1"/>
      <c r="AX661" s="1"/>
      <c r="AY661" s="1"/>
      <c r="AZ661" s="1" t="s">
        <v>3</v>
      </c>
      <c r="BA661" s="1"/>
      <c r="BB661" s="1" t="s">
        <v>3</v>
      </c>
      <c r="BC661" s="1" t="s">
        <v>3</v>
      </c>
      <c r="BD661" s="1" t="s">
        <v>3</v>
      </c>
      <c r="BE661" s="1" t="s">
        <v>3</v>
      </c>
      <c r="BF661" s="1" t="s">
        <v>3</v>
      </c>
      <c r="BG661" s="1" t="s">
        <v>3</v>
      </c>
      <c r="BH661" s="1" t="s">
        <v>3</v>
      </c>
      <c r="BI661" s="1" t="s">
        <v>3</v>
      </c>
      <c r="BJ661" s="1" t="s">
        <v>3</v>
      </c>
      <c r="BK661" s="1" t="s">
        <v>3</v>
      </c>
      <c r="BL661" s="1" t="s">
        <v>3</v>
      </c>
      <c r="BM661" s="1" t="s">
        <v>3</v>
      </c>
      <c r="BN661" s="1" t="s">
        <v>3</v>
      </c>
      <c r="BO661" s="1" t="s">
        <v>3</v>
      </c>
      <c r="BP661" s="1" t="s">
        <v>3</v>
      </c>
      <c r="BQ661" s="1"/>
      <c r="BR661" s="1"/>
      <c r="BS661" s="1"/>
      <c r="BT661" s="1"/>
      <c r="BU661" s="1"/>
      <c r="BV661" s="1"/>
      <c r="BW661" s="1"/>
      <c r="BX661" s="1">
        <v>0</v>
      </c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>
        <v>0</v>
      </c>
    </row>
    <row r="663" spans="1:245" x14ac:dyDescent="0.2">
      <c r="A663" s="2">
        <v>52</v>
      </c>
      <c r="B663" s="2">
        <f t="shared" ref="B663:G663" si="199">B668</f>
        <v>1</v>
      </c>
      <c r="C663" s="2">
        <f t="shared" si="199"/>
        <v>5</v>
      </c>
      <c r="D663" s="2">
        <f t="shared" si="199"/>
        <v>661</v>
      </c>
      <c r="E663" s="2">
        <f t="shared" si="199"/>
        <v>0</v>
      </c>
      <c r="F663" s="2" t="str">
        <f t="shared" si="199"/>
        <v>Новый подраздел</v>
      </c>
      <c r="G663" s="2" t="str">
        <f t="shared" si="199"/>
        <v>Tехническое обслуживание (ТО-5 - 1 раз в 5 лет и в 1-й год эксплуатации) трансформаторов напряжения 220кВ</v>
      </c>
      <c r="H663" s="2"/>
      <c r="I663" s="2"/>
      <c r="J663" s="2"/>
      <c r="K663" s="2"/>
      <c r="L663" s="2"/>
      <c r="M663" s="2"/>
      <c r="N663" s="2"/>
      <c r="O663" s="2">
        <f t="shared" ref="O663:AT663" si="200">O668</f>
        <v>19824.64</v>
      </c>
      <c r="P663" s="2">
        <f t="shared" si="200"/>
        <v>0</v>
      </c>
      <c r="Q663" s="2">
        <f t="shared" si="200"/>
        <v>0</v>
      </c>
      <c r="R663" s="2">
        <f t="shared" si="200"/>
        <v>0</v>
      </c>
      <c r="S663" s="2">
        <f t="shared" si="200"/>
        <v>19824.64</v>
      </c>
      <c r="T663" s="2">
        <f t="shared" si="200"/>
        <v>0</v>
      </c>
      <c r="U663" s="2">
        <f t="shared" si="200"/>
        <v>42</v>
      </c>
      <c r="V663" s="2">
        <f t="shared" si="200"/>
        <v>0</v>
      </c>
      <c r="W663" s="2">
        <f t="shared" si="200"/>
        <v>0</v>
      </c>
      <c r="X663" s="2">
        <f t="shared" si="200"/>
        <v>0</v>
      </c>
      <c r="Y663" s="2">
        <f t="shared" si="200"/>
        <v>0</v>
      </c>
      <c r="Z663" s="2">
        <f t="shared" si="200"/>
        <v>0</v>
      </c>
      <c r="AA663" s="2">
        <f t="shared" si="200"/>
        <v>0</v>
      </c>
      <c r="AB663" s="2">
        <f t="shared" si="200"/>
        <v>19824.64</v>
      </c>
      <c r="AC663" s="2">
        <f t="shared" si="200"/>
        <v>0</v>
      </c>
      <c r="AD663" s="2">
        <f t="shared" si="200"/>
        <v>0</v>
      </c>
      <c r="AE663" s="2">
        <f t="shared" si="200"/>
        <v>0</v>
      </c>
      <c r="AF663" s="2">
        <f t="shared" si="200"/>
        <v>19824.64</v>
      </c>
      <c r="AG663" s="2">
        <f t="shared" si="200"/>
        <v>0</v>
      </c>
      <c r="AH663" s="2">
        <f t="shared" si="200"/>
        <v>42</v>
      </c>
      <c r="AI663" s="2">
        <f t="shared" si="200"/>
        <v>0</v>
      </c>
      <c r="AJ663" s="2">
        <f t="shared" si="200"/>
        <v>0</v>
      </c>
      <c r="AK663" s="2">
        <f t="shared" si="200"/>
        <v>0</v>
      </c>
      <c r="AL663" s="2">
        <f t="shared" si="200"/>
        <v>0</v>
      </c>
      <c r="AM663" s="2">
        <f t="shared" si="200"/>
        <v>0</v>
      </c>
      <c r="AN663" s="2">
        <f t="shared" si="200"/>
        <v>0</v>
      </c>
      <c r="AO663" s="2">
        <f t="shared" si="200"/>
        <v>0</v>
      </c>
      <c r="AP663" s="2">
        <f t="shared" si="200"/>
        <v>0</v>
      </c>
      <c r="AQ663" s="2">
        <f t="shared" si="200"/>
        <v>0</v>
      </c>
      <c r="AR663" s="2">
        <f t="shared" si="200"/>
        <v>19824.64</v>
      </c>
      <c r="AS663" s="2">
        <f t="shared" si="200"/>
        <v>19824.64</v>
      </c>
      <c r="AT663" s="2">
        <f t="shared" si="200"/>
        <v>0</v>
      </c>
      <c r="AU663" s="2">
        <f t="shared" ref="AU663:BZ663" si="201">AU668</f>
        <v>0</v>
      </c>
      <c r="AV663" s="2">
        <f t="shared" si="201"/>
        <v>0</v>
      </c>
      <c r="AW663" s="2">
        <f t="shared" si="201"/>
        <v>0</v>
      </c>
      <c r="AX663" s="2">
        <f t="shared" si="201"/>
        <v>0</v>
      </c>
      <c r="AY663" s="2">
        <f t="shared" si="201"/>
        <v>0</v>
      </c>
      <c r="AZ663" s="2">
        <f t="shared" si="201"/>
        <v>0</v>
      </c>
      <c r="BA663" s="2">
        <f t="shared" si="201"/>
        <v>0</v>
      </c>
      <c r="BB663" s="2">
        <f t="shared" si="201"/>
        <v>0</v>
      </c>
      <c r="BC663" s="2">
        <f t="shared" si="201"/>
        <v>0</v>
      </c>
      <c r="BD663" s="2">
        <f t="shared" si="201"/>
        <v>0</v>
      </c>
      <c r="BE663" s="2">
        <f t="shared" si="201"/>
        <v>0</v>
      </c>
      <c r="BF663" s="2">
        <f t="shared" si="201"/>
        <v>0</v>
      </c>
      <c r="BG663" s="2">
        <f t="shared" si="201"/>
        <v>0</v>
      </c>
      <c r="BH663" s="2">
        <f t="shared" si="201"/>
        <v>0</v>
      </c>
      <c r="BI663" s="2">
        <f t="shared" si="201"/>
        <v>0</v>
      </c>
      <c r="BJ663" s="2">
        <f t="shared" si="201"/>
        <v>0</v>
      </c>
      <c r="BK663" s="2">
        <f t="shared" si="201"/>
        <v>0</v>
      </c>
      <c r="BL663" s="2">
        <f t="shared" si="201"/>
        <v>0</v>
      </c>
      <c r="BM663" s="2">
        <f t="shared" si="201"/>
        <v>0</v>
      </c>
      <c r="BN663" s="2">
        <f t="shared" si="201"/>
        <v>0</v>
      </c>
      <c r="BO663" s="2">
        <f t="shared" si="201"/>
        <v>0</v>
      </c>
      <c r="BP663" s="2">
        <f t="shared" si="201"/>
        <v>0</v>
      </c>
      <c r="BQ663" s="2">
        <f t="shared" si="201"/>
        <v>0</v>
      </c>
      <c r="BR663" s="2">
        <f t="shared" si="201"/>
        <v>0</v>
      </c>
      <c r="BS663" s="2">
        <f t="shared" si="201"/>
        <v>0</v>
      </c>
      <c r="BT663" s="2">
        <f t="shared" si="201"/>
        <v>0</v>
      </c>
      <c r="BU663" s="2">
        <f t="shared" si="201"/>
        <v>0</v>
      </c>
      <c r="BV663" s="2">
        <f t="shared" si="201"/>
        <v>0</v>
      </c>
      <c r="BW663" s="2">
        <f t="shared" si="201"/>
        <v>0</v>
      </c>
      <c r="BX663" s="2">
        <f t="shared" si="201"/>
        <v>0</v>
      </c>
      <c r="BY663" s="2">
        <f t="shared" si="201"/>
        <v>0</v>
      </c>
      <c r="BZ663" s="2">
        <f t="shared" si="201"/>
        <v>0</v>
      </c>
      <c r="CA663" s="2">
        <f t="shared" ref="CA663:DF663" si="202">CA668</f>
        <v>19824.64</v>
      </c>
      <c r="CB663" s="2">
        <f t="shared" si="202"/>
        <v>19824.64</v>
      </c>
      <c r="CC663" s="2">
        <f t="shared" si="202"/>
        <v>0</v>
      </c>
      <c r="CD663" s="2">
        <f t="shared" si="202"/>
        <v>0</v>
      </c>
      <c r="CE663" s="2">
        <f t="shared" si="202"/>
        <v>0</v>
      </c>
      <c r="CF663" s="2">
        <f t="shared" si="202"/>
        <v>0</v>
      </c>
      <c r="CG663" s="2">
        <f t="shared" si="202"/>
        <v>0</v>
      </c>
      <c r="CH663" s="2">
        <f t="shared" si="202"/>
        <v>0</v>
      </c>
      <c r="CI663" s="2">
        <f t="shared" si="202"/>
        <v>0</v>
      </c>
      <c r="CJ663" s="2">
        <f t="shared" si="202"/>
        <v>0</v>
      </c>
      <c r="CK663" s="2">
        <f t="shared" si="202"/>
        <v>0</v>
      </c>
      <c r="CL663" s="2">
        <f t="shared" si="202"/>
        <v>0</v>
      </c>
      <c r="CM663" s="2">
        <f t="shared" si="202"/>
        <v>0</v>
      </c>
      <c r="CN663" s="2">
        <f t="shared" si="202"/>
        <v>0</v>
      </c>
      <c r="CO663" s="2">
        <f t="shared" si="202"/>
        <v>0</v>
      </c>
      <c r="CP663" s="2">
        <f t="shared" si="202"/>
        <v>0</v>
      </c>
      <c r="CQ663" s="2">
        <f t="shared" si="202"/>
        <v>0</v>
      </c>
      <c r="CR663" s="2">
        <f t="shared" si="202"/>
        <v>0</v>
      </c>
      <c r="CS663" s="2">
        <f t="shared" si="202"/>
        <v>0</v>
      </c>
      <c r="CT663" s="2">
        <f t="shared" si="202"/>
        <v>0</v>
      </c>
      <c r="CU663" s="2">
        <f t="shared" si="202"/>
        <v>0</v>
      </c>
      <c r="CV663" s="2">
        <f t="shared" si="202"/>
        <v>0</v>
      </c>
      <c r="CW663" s="2">
        <f t="shared" si="202"/>
        <v>0</v>
      </c>
      <c r="CX663" s="2">
        <f t="shared" si="202"/>
        <v>0</v>
      </c>
      <c r="CY663" s="2">
        <f t="shared" si="202"/>
        <v>0</v>
      </c>
      <c r="CZ663" s="2">
        <f t="shared" si="202"/>
        <v>0</v>
      </c>
      <c r="DA663" s="2">
        <f t="shared" si="202"/>
        <v>0</v>
      </c>
      <c r="DB663" s="2">
        <f t="shared" si="202"/>
        <v>0</v>
      </c>
      <c r="DC663" s="2">
        <f t="shared" si="202"/>
        <v>0</v>
      </c>
      <c r="DD663" s="2">
        <f t="shared" si="202"/>
        <v>0</v>
      </c>
      <c r="DE663" s="2">
        <f t="shared" si="202"/>
        <v>0</v>
      </c>
      <c r="DF663" s="2">
        <f t="shared" si="202"/>
        <v>0</v>
      </c>
      <c r="DG663" s="3">
        <f t="shared" ref="DG663:EL663" si="203">DG668</f>
        <v>0</v>
      </c>
      <c r="DH663" s="3">
        <f t="shared" si="203"/>
        <v>0</v>
      </c>
      <c r="DI663" s="3">
        <f t="shared" si="203"/>
        <v>0</v>
      </c>
      <c r="DJ663" s="3">
        <f t="shared" si="203"/>
        <v>0</v>
      </c>
      <c r="DK663" s="3">
        <f t="shared" si="203"/>
        <v>0</v>
      </c>
      <c r="DL663" s="3">
        <f t="shared" si="203"/>
        <v>0</v>
      </c>
      <c r="DM663" s="3">
        <f t="shared" si="203"/>
        <v>0</v>
      </c>
      <c r="DN663" s="3">
        <f t="shared" si="203"/>
        <v>0</v>
      </c>
      <c r="DO663" s="3">
        <f t="shared" si="203"/>
        <v>0</v>
      </c>
      <c r="DP663" s="3">
        <f t="shared" si="203"/>
        <v>0</v>
      </c>
      <c r="DQ663" s="3">
        <f t="shared" si="203"/>
        <v>0</v>
      </c>
      <c r="DR663" s="3">
        <f t="shared" si="203"/>
        <v>0</v>
      </c>
      <c r="DS663" s="3">
        <f t="shared" si="203"/>
        <v>0</v>
      </c>
      <c r="DT663" s="3">
        <f t="shared" si="203"/>
        <v>0</v>
      </c>
      <c r="DU663" s="3">
        <f t="shared" si="203"/>
        <v>0</v>
      </c>
      <c r="DV663" s="3">
        <f t="shared" si="203"/>
        <v>0</v>
      </c>
      <c r="DW663" s="3">
        <f t="shared" si="203"/>
        <v>0</v>
      </c>
      <c r="DX663" s="3">
        <f t="shared" si="203"/>
        <v>0</v>
      </c>
      <c r="DY663" s="3">
        <f t="shared" si="203"/>
        <v>0</v>
      </c>
      <c r="DZ663" s="3">
        <f t="shared" si="203"/>
        <v>0</v>
      </c>
      <c r="EA663" s="3">
        <f t="shared" si="203"/>
        <v>0</v>
      </c>
      <c r="EB663" s="3">
        <f t="shared" si="203"/>
        <v>0</v>
      </c>
      <c r="EC663" s="3">
        <f t="shared" si="203"/>
        <v>0</v>
      </c>
      <c r="ED663" s="3">
        <f t="shared" si="203"/>
        <v>0</v>
      </c>
      <c r="EE663" s="3">
        <f t="shared" si="203"/>
        <v>0</v>
      </c>
      <c r="EF663" s="3">
        <f t="shared" si="203"/>
        <v>0</v>
      </c>
      <c r="EG663" s="3">
        <f t="shared" si="203"/>
        <v>0</v>
      </c>
      <c r="EH663" s="3">
        <f t="shared" si="203"/>
        <v>0</v>
      </c>
      <c r="EI663" s="3">
        <f t="shared" si="203"/>
        <v>0</v>
      </c>
      <c r="EJ663" s="3">
        <f t="shared" si="203"/>
        <v>0</v>
      </c>
      <c r="EK663" s="3">
        <f t="shared" si="203"/>
        <v>0</v>
      </c>
      <c r="EL663" s="3">
        <f t="shared" si="203"/>
        <v>0</v>
      </c>
      <c r="EM663" s="3">
        <f t="shared" ref="EM663:FR663" si="204">EM668</f>
        <v>0</v>
      </c>
      <c r="EN663" s="3">
        <f t="shared" si="204"/>
        <v>0</v>
      </c>
      <c r="EO663" s="3">
        <f t="shared" si="204"/>
        <v>0</v>
      </c>
      <c r="EP663" s="3">
        <f t="shared" si="204"/>
        <v>0</v>
      </c>
      <c r="EQ663" s="3">
        <f t="shared" si="204"/>
        <v>0</v>
      </c>
      <c r="ER663" s="3">
        <f t="shared" si="204"/>
        <v>0</v>
      </c>
      <c r="ES663" s="3">
        <f t="shared" si="204"/>
        <v>0</v>
      </c>
      <c r="ET663" s="3">
        <f t="shared" si="204"/>
        <v>0</v>
      </c>
      <c r="EU663" s="3">
        <f t="shared" si="204"/>
        <v>0</v>
      </c>
      <c r="EV663" s="3">
        <f t="shared" si="204"/>
        <v>0</v>
      </c>
      <c r="EW663" s="3">
        <f t="shared" si="204"/>
        <v>0</v>
      </c>
      <c r="EX663" s="3">
        <f t="shared" si="204"/>
        <v>0</v>
      </c>
      <c r="EY663" s="3">
        <f t="shared" si="204"/>
        <v>0</v>
      </c>
      <c r="EZ663" s="3">
        <f t="shared" si="204"/>
        <v>0</v>
      </c>
      <c r="FA663" s="3">
        <f t="shared" si="204"/>
        <v>0</v>
      </c>
      <c r="FB663" s="3">
        <f t="shared" si="204"/>
        <v>0</v>
      </c>
      <c r="FC663" s="3">
        <f t="shared" si="204"/>
        <v>0</v>
      </c>
      <c r="FD663" s="3">
        <f t="shared" si="204"/>
        <v>0</v>
      </c>
      <c r="FE663" s="3">
        <f t="shared" si="204"/>
        <v>0</v>
      </c>
      <c r="FF663" s="3">
        <f t="shared" si="204"/>
        <v>0</v>
      </c>
      <c r="FG663" s="3">
        <f t="shared" si="204"/>
        <v>0</v>
      </c>
      <c r="FH663" s="3">
        <f t="shared" si="204"/>
        <v>0</v>
      </c>
      <c r="FI663" s="3">
        <f t="shared" si="204"/>
        <v>0</v>
      </c>
      <c r="FJ663" s="3">
        <f t="shared" si="204"/>
        <v>0</v>
      </c>
      <c r="FK663" s="3">
        <f t="shared" si="204"/>
        <v>0</v>
      </c>
      <c r="FL663" s="3">
        <f t="shared" si="204"/>
        <v>0</v>
      </c>
      <c r="FM663" s="3">
        <f t="shared" si="204"/>
        <v>0</v>
      </c>
      <c r="FN663" s="3">
        <f t="shared" si="204"/>
        <v>0</v>
      </c>
      <c r="FO663" s="3">
        <f t="shared" si="204"/>
        <v>0</v>
      </c>
      <c r="FP663" s="3">
        <f t="shared" si="204"/>
        <v>0</v>
      </c>
      <c r="FQ663" s="3">
        <f t="shared" si="204"/>
        <v>0</v>
      </c>
      <c r="FR663" s="3">
        <f t="shared" si="204"/>
        <v>0</v>
      </c>
      <c r="FS663" s="3">
        <f t="shared" ref="FS663:GX663" si="205">FS668</f>
        <v>0</v>
      </c>
      <c r="FT663" s="3">
        <f t="shared" si="205"/>
        <v>0</v>
      </c>
      <c r="FU663" s="3">
        <f t="shared" si="205"/>
        <v>0</v>
      </c>
      <c r="FV663" s="3">
        <f t="shared" si="205"/>
        <v>0</v>
      </c>
      <c r="FW663" s="3">
        <f t="shared" si="205"/>
        <v>0</v>
      </c>
      <c r="FX663" s="3">
        <f t="shared" si="205"/>
        <v>0</v>
      </c>
      <c r="FY663" s="3">
        <f t="shared" si="205"/>
        <v>0</v>
      </c>
      <c r="FZ663" s="3">
        <f t="shared" si="205"/>
        <v>0</v>
      </c>
      <c r="GA663" s="3">
        <f t="shared" si="205"/>
        <v>0</v>
      </c>
      <c r="GB663" s="3">
        <f t="shared" si="205"/>
        <v>0</v>
      </c>
      <c r="GC663" s="3">
        <f t="shared" si="205"/>
        <v>0</v>
      </c>
      <c r="GD663" s="3">
        <f t="shared" si="205"/>
        <v>0</v>
      </c>
      <c r="GE663" s="3">
        <f t="shared" si="205"/>
        <v>0</v>
      </c>
      <c r="GF663" s="3">
        <f t="shared" si="205"/>
        <v>0</v>
      </c>
      <c r="GG663" s="3">
        <f t="shared" si="205"/>
        <v>0</v>
      </c>
      <c r="GH663" s="3">
        <f t="shared" si="205"/>
        <v>0</v>
      </c>
      <c r="GI663" s="3">
        <f t="shared" si="205"/>
        <v>0</v>
      </c>
      <c r="GJ663" s="3">
        <f t="shared" si="205"/>
        <v>0</v>
      </c>
      <c r="GK663" s="3">
        <f t="shared" si="205"/>
        <v>0</v>
      </c>
      <c r="GL663" s="3">
        <f t="shared" si="205"/>
        <v>0</v>
      </c>
      <c r="GM663" s="3">
        <f t="shared" si="205"/>
        <v>0</v>
      </c>
      <c r="GN663" s="3">
        <f t="shared" si="205"/>
        <v>0</v>
      </c>
      <c r="GO663" s="3">
        <f t="shared" si="205"/>
        <v>0</v>
      </c>
      <c r="GP663" s="3">
        <f t="shared" si="205"/>
        <v>0</v>
      </c>
      <c r="GQ663" s="3">
        <f t="shared" si="205"/>
        <v>0</v>
      </c>
      <c r="GR663" s="3">
        <f t="shared" si="205"/>
        <v>0</v>
      </c>
      <c r="GS663" s="3">
        <f t="shared" si="205"/>
        <v>0</v>
      </c>
      <c r="GT663" s="3">
        <f t="shared" si="205"/>
        <v>0</v>
      </c>
      <c r="GU663" s="3">
        <f t="shared" si="205"/>
        <v>0</v>
      </c>
      <c r="GV663" s="3">
        <f t="shared" si="205"/>
        <v>0</v>
      </c>
      <c r="GW663" s="3">
        <f t="shared" si="205"/>
        <v>0</v>
      </c>
      <c r="GX663" s="3">
        <f t="shared" si="205"/>
        <v>0</v>
      </c>
    </row>
    <row r="665" spans="1:245" x14ac:dyDescent="0.2">
      <c r="A665">
        <v>17</v>
      </c>
      <c r="B665">
        <v>1</v>
      </c>
      <c r="C665">
        <f>ROW(SmtRes!A39)</f>
        <v>39</v>
      </c>
      <c r="D665">
        <f>ROW(EtalonRes!A39)</f>
        <v>39</v>
      </c>
      <c r="E665" t="s">
        <v>166</v>
      </c>
      <c r="F665" t="s">
        <v>73</v>
      </c>
      <c r="G665" t="s">
        <v>295</v>
      </c>
      <c r="H665" t="s">
        <v>74</v>
      </c>
      <c r="I665">
        <v>1</v>
      </c>
      <c r="J665">
        <v>0</v>
      </c>
      <c r="K665">
        <v>1</v>
      </c>
      <c r="O665">
        <f>ROUND(CP665,2)</f>
        <v>19046.400000000001</v>
      </c>
      <c r="P665">
        <f>ROUND(CQ665*I665,2)</f>
        <v>0</v>
      </c>
      <c r="Q665">
        <f>ROUND(CR665*I665,2)</f>
        <v>0</v>
      </c>
      <c r="R665">
        <f>ROUND(CS665*I665,2)</f>
        <v>0</v>
      </c>
      <c r="S665">
        <f>ROUND(CT665*I665,2)</f>
        <v>19046.400000000001</v>
      </c>
      <c r="T665">
        <f>ROUND(CU665*I665,2)</f>
        <v>0</v>
      </c>
      <c r="U665">
        <f>ROUND(CV665*I665,7)</f>
        <v>40</v>
      </c>
      <c r="V665">
        <f>ROUND(CW665*I665,7)</f>
        <v>0</v>
      </c>
      <c r="W665">
        <f>ROUND(CX665*I665,2)</f>
        <v>0</v>
      </c>
      <c r="X665">
        <f>ROUND(CY665,2)</f>
        <v>0</v>
      </c>
      <c r="Y665">
        <f>ROUND(CZ665,2)</f>
        <v>0</v>
      </c>
      <c r="AA665">
        <v>282658987</v>
      </c>
      <c r="AB665">
        <f>ROUND((AC665+AD665+AF665),6)</f>
        <v>7440</v>
      </c>
      <c r="AC665">
        <f>ROUND((ES665),6)</f>
        <v>0</v>
      </c>
      <c r="AD665">
        <f>ROUND((((ET665)-(EU665))+AE665),6)</f>
        <v>0</v>
      </c>
      <c r="AE665">
        <f>ROUND((EU665),6)</f>
        <v>0</v>
      </c>
      <c r="AF665">
        <f>ROUND((EV665),6)</f>
        <v>7440</v>
      </c>
      <c r="AG665">
        <f>ROUND((AP665),6)</f>
        <v>0</v>
      </c>
      <c r="AH665">
        <f>(EW665)</f>
        <v>40</v>
      </c>
      <c r="AI665">
        <f>(EX665)</f>
        <v>0</v>
      </c>
      <c r="AJ665">
        <f>(AS665)</f>
        <v>0</v>
      </c>
      <c r="AK665">
        <v>7440</v>
      </c>
      <c r="AL665">
        <v>0</v>
      </c>
      <c r="AM665">
        <v>0</v>
      </c>
      <c r="AN665">
        <v>0</v>
      </c>
      <c r="AO665">
        <v>7440</v>
      </c>
      <c r="AP665">
        <v>0</v>
      </c>
      <c r="AQ665">
        <v>40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2.56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1</v>
      </c>
      <c r="BJ665" t="s">
        <v>75</v>
      </c>
      <c r="BM665">
        <v>150</v>
      </c>
      <c r="BN665">
        <v>0</v>
      </c>
      <c r="BO665" t="s">
        <v>3</v>
      </c>
      <c r="BP665">
        <v>0</v>
      </c>
      <c r="BQ665">
        <v>1</v>
      </c>
      <c r="BR665">
        <v>0</v>
      </c>
      <c r="BS665">
        <v>2.56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>(P665+Q665+S665)</f>
        <v>19046.400000000001</v>
      </c>
      <c r="CQ665">
        <f>AC665*BC665</f>
        <v>0</v>
      </c>
      <c r="CR665">
        <f>(((ET665)*BB665-(EU665)*BS665)+AE665*BS665)</f>
        <v>0</v>
      </c>
      <c r="CS665">
        <f>AE665*BS665</f>
        <v>0</v>
      </c>
      <c r="CT665">
        <f>AF665*BA665</f>
        <v>19046.400000000001</v>
      </c>
      <c r="CU665">
        <f t="shared" ref="CU665:CX666" si="206">AG665</f>
        <v>0</v>
      </c>
      <c r="CV665">
        <f t="shared" si="206"/>
        <v>40</v>
      </c>
      <c r="CW665">
        <f t="shared" si="206"/>
        <v>0</v>
      </c>
      <c r="CX665">
        <f t="shared" si="206"/>
        <v>0</v>
      </c>
      <c r="CY665">
        <f>(((S665+R665)*AT665)/100)</f>
        <v>0</v>
      </c>
      <c r="CZ665">
        <f>(((S665+R665)*AU665)/100)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1010</v>
      </c>
      <c r="DV665" t="s">
        <v>74</v>
      </c>
      <c r="DW665" t="s">
        <v>76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295507042</v>
      </c>
      <c r="EF665">
        <v>1</v>
      </c>
      <c r="EG665" t="s">
        <v>77</v>
      </c>
      <c r="EH665">
        <v>0</v>
      </c>
      <c r="EI665" t="s">
        <v>3</v>
      </c>
      <c r="EJ665">
        <v>1</v>
      </c>
      <c r="EK665">
        <v>150</v>
      </c>
      <c r="EL665" t="s">
        <v>78</v>
      </c>
      <c r="EM665" t="s">
        <v>79</v>
      </c>
      <c r="EO665" t="s">
        <v>3</v>
      </c>
      <c r="EQ665">
        <v>917504</v>
      </c>
      <c r="ER665">
        <v>7440</v>
      </c>
      <c r="ES665">
        <v>0</v>
      </c>
      <c r="ET665">
        <v>0</v>
      </c>
      <c r="EU665">
        <v>0</v>
      </c>
      <c r="EV665">
        <v>7440</v>
      </c>
      <c r="EW665">
        <v>40</v>
      </c>
      <c r="EX665">
        <v>0</v>
      </c>
      <c r="EY665">
        <v>0</v>
      </c>
      <c r="FQ665">
        <v>0</v>
      </c>
      <c r="FR665">
        <f>ROUND(IF(BI665=3,GM665,0),2)</f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-698359258</v>
      </c>
      <c r="GG665">
        <v>2</v>
      </c>
      <c r="GH665">
        <v>1</v>
      </c>
      <c r="GI665">
        <v>3</v>
      </c>
      <c r="GJ665">
        <v>0</v>
      </c>
      <c r="GK665">
        <v>0</v>
      </c>
      <c r="GL665">
        <f>ROUND(IF(AND(BH665=3,BI665=3,FS665&lt;&gt;0),P665,0),2)</f>
        <v>0</v>
      </c>
      <c r="GM665">
        <f>ROUND(O665+X665+Y665,2)+GX665</f>
        <v>19046.400000000001</v>
      </c>
      <c r="GN665">
        <f>IF(OR(BI665=0,BI665=1),GM665-GX665,0)</f>
        <v>19046.400000000001</v>
      </c>
      <c r="GO665">
        <f>IF(BI665=2,GM665-GX665,0)</f>
        <v>0</v>
      </c>
      <c r="GP665">
        <f>IF(BI665=4,GM665-GX665,0)</f>
        <v>0</v>
      </c>
      <c r="GR665">
        <v>0</v>
      </c>
      <c r="GS665">
        <v>3</v>
      </c>
      <c r="GT665">
        <v>0</v>
      </c>
      <c r="GU665" t="s">
        <v>3</v>
      </c>
      <c r="GV665">
        <f>ROUND((GT665),6)</f>
        <v>0</v>
      </c>
      <c r="GW665">
        <v>1</v>
      </c>
      <c r="GX665">
        <f>ROUND(HC665*I665,2)</f>
        <v>0</v>
      </c>
      <c r="HA665">
        <v>0</v>
      </c>
      <c r="HB665">
        <v>0</v>
      </c>
      <c r="HC665">
        <f>GV665*GW665</f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1</v>
      </c>
      <c r="C666">
        <f>ROW(SmtRes!A40)</f>
        <v>40</v>
      </c>
      <c r="D666">
        <f>ROW(EtalonRes!A40)</f>
        <v>40</v>
      </c>
      <c r="E666" t="s">
        <v>167</v>
      </c>
      <c r="F666" t="s">
        <v>92</v>
      </c>
      <c r="G666" t="s">
        <v>118</v>
      </c>
      <c r="H666" t="s">
        <v>94</v>
      </c>
      <c r="I666">
        <v>1</v>
      </c>
      <c r="J666">
        <v>0</v>
      </c>
      <c r="K666">
        <v>1</v>
      </c>
      <c r="O666">
        <f>ROUND(CP666,2)</f>
        <v>778.24</v>
      </c>
      <c r="P666">
        <f>ROUND(CQ666*I666,2)</f>
        <v>0</v>
      </c>
      <c r="Q666">
        <f>ROUND(CR666*I666,2)</f>
        <v>0</v>
      </c>
      <c r="R666">
        <f>ROUND(CS666*I666,2)</f>
        <v>0</v>
      </c>
      <c r="S666">
        <f>ROUND(CT666*I666,2)</f>
        <v>778.24</v>
      </c>
      <c r="T666">
        <f>ROUND(CU666*I666,2)</f>
        <v>0</v>
      </c>
      <c r="U666">
        <f>ROUND(CV666*I666,7)</f>
        <v>2</v>
      </c>
      <c r="V666">
        <f>ROUND(CW666*I666,7)</f>
        <v>0</v>
      </c>
      <c r="W666">
        <f>ROUND(CX666*I666,2)</f>
        <v>0</v>
      </c>
      <c r="X666">
        <f>ROUND(CY666,2)</f>
        <v>0</v>
      </c>
      <c r="Y666">
        <f>ROUND(CZ666,2)</f>
        <v>0</v>
      </c>
      <c r="AA666">
        <v>282658987</v>
      </c>
      <c r="AB666">
        <f>ROUND((AC666+AD666+AF666),6)</f>
        <v>304</v>
      </c>
      <c r="AC666">
        <f>ROUND((ES666),6)</f>
        <v>0</v>
      </c>
      <c r="AD666">
        <f>ROUND((((ET666)-(EU666))+AE666),6)</f>
        <v>0</v>
      </c>
      <c r="AE666">
        <f>ROUND((EU666),6)</f>
        <v>0</v>
      </c>
      <c r="AF666">
        <f>ROUND((EV666),6)</f>
        <v>304</v>
      </c>
      <c r="AG666">
        <f>ROUND((AP666),6)</f>
        <v>0</v>
      </c>
      <c r="AH666">
        <f>(EW666)</f>
        <v>2</v>
      </c>
      <c r="AI666">
        <f>(EX666)</f>
        <v>0</v>
      </c>
      <c r="AJ666">
        <f>(AS666)</f>
        <v>0</v>
      </c>
      <c r="AK666">
        <v>304</v>
      </c>
      <c r="AL666">
        <v>0</v>
      </c>
      <c r="AM666">
        <v>0</v>
      </c>
      <c r="AN666">
        <v>0</v>
      </c>
      <c r="AO666">
        <v>304</v>
      </c>
      <c r="AP666">
        <v>0</v>
      </c>
      <c r="AQ666">
        <v>2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2.56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1</v>
      </c>
      <c r="BJ666" t="s">
        <v>95</v>
      </c>
      <c r="BM666">
        <v>150</v>
      </c>
      <c r="BN666">
        <v>0</v>
      </c>
      <c r="BO666" t="s">
        <v>3</v>
      </c>
      <c r="BP666">
        <v>0</v>
      </c>
      <c r="BQ666">
        <v>1</v>
      </c>
      <c r="BR666">
        <v>0</v>
      </c>
      <c r="BS666">
        <v>2.56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>(P666+Q666+S666)</f>
        <v>778.24</v>
      </c>
      <c r="CQ666">
        <f>AC666*BC666</f>
        <v>0</v>
      </c>
      <c r="CR666">
        <f>(((ET666)*BB666-(EU666)*BS666)+AE666*BS666)</f>
        <v>0</v>
      </c>
      <c r="CS666">
        <f>AE666*BS666</f>
        <v>0</v>
      </c>
      <c r="CT666">
        <f>AF666*BA666</f>
        <v>778.24</v>
      </c>
      <c r="CU666">
        <f t="shared" si="206"/>
        <v>0</v>
      </c>
      <c r="CV666">
        <f t="shared" si="206"/>
        <v>2</v>
      </c>
      <c r="CW666">
        <f t="shared" si="206"/>
        <v>0</v>
      </c>
      <c r="CX666">
        <f t="shared" si="206"/>
        <v>0</v>
      </c>
      <c r="CY666">
        <f>(((S666+R666)*AT666)/100)</f>
        <v>0</v>
      </c>
      <c r="CZ666">
        <f>(((S666+R666)*AU666)/100)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3154579</v>
      </c>
      <c r="DV666" t="s">
        <v>94</v>
      </c>
      <c r="DW666" t="s">
        <v>94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295507042</v>
      </c>
      <c r="EF666">
        <v>1</v>
      </c>
      <c r="EG666" t="s">
        <v>77</v>
      </c>
      <c r="EH666">
        <v>0</v>
      </c>
      <c r="EI666" t="s">
        <v>3</v>
      </c>
      <c r="EJ666">
        <v>1</v>
      </c>
      <c r="EK666">
        <v>150</v>
      </c>
      <c r="EL666" t="s">
        <v>78</v>
      </c>
      <c r="EM666" t="s">
        <v>79</v>
      </c>
      <c r="EO666" t="s">
        <v>3</v>
      </c>
      <c r="EQ666">
        <v>131072</v>
      </c>
      <c r="ER666">
        <v>304</v>
      </c>
      <c r="ES666">
        <v>0</v>
      </c>
      <c r="ET666">
        <v>0</v>
      </c>
      <c r="EU666">
        <v>0</v>
      </c>
      <c r="EV666">
        <v>304</v>
      </c>
      <c r="EW666">
        <v>2</v>
      </c>
      <c r="EX666">
        <v>0</v>
      </c>
      <c r="EY666">
        <v>0</v>
      </c>
      <c r="FQ666">
        <v>0</v>
      </c>
      <c r="FR666">
        <f>ROUND(IF(BI666=3,GM666,0),2)</f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757897016</v>
      </c>
      <c r="GG666">
        <v>2</v>
      </c>
      <c r="GH666">
        <v>1</v>
      </c>
      <c r="GI666">
        <v>3</v>
      </c>
      <c r="GJ666">
        <v>0</v>
      </c>
      <c r="GK666">
        <v>0</v>
      </c>
      <c r="GL666">
        <f>ROUND(IF(AND(BH666=3,BI666=3,FS666&lt;&gt;0),P666,0),2)</f>
        <v>0</v>
      </c>
      <c r="GM666">
        <f>ROUND(O666+X666+Y666,2)+GX666</f>
        <v>778.24</v>
      </c>
      <c r="GN666">
        <f>IF(OR(BI666=0,BI666=1),GM666-GX666,0)</f>
        <v>778.24</v>
      </c>
      <c r="GO666">
        <f>IF(BI666=2,GM666-GX666,0)</f>
        <v>0</v>
      </c>
      <c r="GP666">
        <f>IF(BI666=4,GM666-GX666,0)</f>
        <v>0</v>
      </c>
      <c r="GR666">
        <v>0</v>
      </c>
      <c r="GS666">
        <v>3</v>
      </c>
      <c r="GT666">
        <v>0</v>
      </c>
      <c r="GU666" t="s">
        <v>3</v>
      </c>
      <c r="GV666">
        <f>ROUND((GT666),6)</f>
        <v>0</v>
      </c>
      <c r="GW666">
        <v>1</v>
      </c>
      <c r="GX666">
        <f>ROUND(HC666*I666,2)</f>
        <v>0</v>
      </c>
      <c r="HA666">
        <v>0</v>
      </c>
      <c r="HB666">
        <v>0</v>
      </c>
      <c r="HC666">
        <f>GV666*GW666</f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8" spans="1:245" x14ac:dyDescent="0.2">
      <c r="A668" s="2">
        <v>51</v>
      </c>
      <c r="B668" s="2">
        <f>B661</f>
        <v>1</v>
      </c>
      <c r="C668" s="2">
        <f>A661</f>
        <v>5</v>
      </c>
      <c r="D668" s="2">
        <f>ROW(A661)</f>
        <v>661</v>
      </c>
      <c r="E668" s="2"/>
      <c r="F668" s="2" t="str">
        <f>IF(F661&lt;&gt;"",F661,"")</f>
        <v>Новый подраздел</v>
      </c>
      <c r="G668" s="2" t="str">
        <f>IF(G661&lt;&gt;"",G661,"")</f>
        <v>Tехническое обслуживание (ТО-5 - 1 раз в 5 лет и в 1-й год эксплуатации) трансформаторов напряжения 220кВ</v>
      </c>
      <c r="H668" s="2">
        <v>0</v>
      </c>
      <c r="I668" s="2"/>
      <c r="J668" s="2"/>
      <c r="K668" s="2"/>
      <c r="L668" s="2"/>
      <c r="M668" s="2"/>
      <c r="N668" s="2"/>
      <c r="O668" s="2">
        <f t="shared" ref="O668:T668" si="207">ROUND(AB668,2)</f>
        <v>19824.64</v>
      </c>
      <c r="P668" s="2">
        <f t="shared" si="207"/>
        <v>0</v>
      </c>
      <c r="Q668" s="2">
        <f t="shared" si="207"/>
        <v>0</v>
      </c>
      <c r="R668" s="2">
        <f t="shared" si="207"/>
        <v>0</v>
      </c>
      <c r="S668" s="2">
        <f t="shared" si="207"/>
        <v>19824.64</v>
      </c>
      <c r="T668" s="2">
        <f t="shared" si="207"/>
        <v>0</v>
      </c>
      <c r="U668" s="2">
        <f>AH668</f>
        <v>42</v>
      </c>
      <c r="V668" s="2">
        <f>AI668</f>
        <v>0</v>
      </c>
      <c r="W668" s="2">
        <f>ROUND(AJ668,2)</f>
        <v>0</v>
      </c>
      <c r="X668" s="2">
        <f>ROUND(AK668,2)</f>
        <v>0</v>
      </c>
      <c r="Y668" s="2">
        <f>ROUND(AL668,2)</f>
        <v>0</v>
      </c>
      <c r="Z668" s="2"/>
      <c r="AA668" s="2"/>
      <c r="AB668" s="2">
        <f>ROUND(SUMIF(AA665:AA666,"=282658987",O665:O666),2)</f>
        <v>19824.64</v>
      </c>
      <c r="AC668" s="2">
        <f>ROUND(SUMIF(AA665:AA666,"=282658987",P665:P666),2)</f>
        <v>0</v>
      </c>
      <c r="AD668" s="2">
        <f>ROUND(SUMIF(AA665:AA666,"=282658987",Q665:Q666),2)</f>
        <v>0</v>
      </c>
      <c r="AE668" s="2">
        <f>ROUND(SUMIF(AA665:AA666,"=282658987",R665:R666),2)</f>
        <v>0</v>
      </c>
      <c r="AF668" s="2">
        <f>ROUND(SUMIF(AA665:AA666,"=282658987",S665:S666),2)</f>
        <v>19824.64</v>
      </c>
      <c r="AG668" s="2">
        <f>ROUND(SUMIF(AA665:AA666,"=282658987",T665:T666),2)</f>
        <v>0</v>
      </c>
      <c r="AH668" s="2">
        <f>SUMIF(AA665:AA666,"=282658987",U665:U666)</f>
        <v>42</v>
      </c>
      <c r="AI668" s="2">
        <f>SUMIF(AA665:AA666,"=282658987",V665:V666)</f>
        <v>0</v>
      </c>
      <c r="AJ668" s="2">
        <f>ROUND(SUMIF(AA665:AA666,"=282658987",W665:W666),2)</f>
        <v>0</v>
      </c>
      <c r="AK668" s="2">
        <f>ROUND(SUMIF(AA665:AA666,"=282658987",X665:X666),2)</f>
        <v>0</v>
      </c>
      <c r="AL668" s="2">
        <f>ROUND(SUMIF(AA665:AA666,"=282658987",Y665:Y666),2)</f>
        <v>0</v>
      </c>
      <c r="AM668" s="2"/>
      <c r="AN668" s="2"/>
      <c r="AO668" s="2">
        <f t="shared" ref="AO668:BD668" si="208">ROUND(BX668,2)</f>
        <v>0</v>
      </c>
      <c r="AP668" s="2">
        <f t="shared" si="208"/>
        <v>0</v>
      </c>
      <c r="AQ668" s="2">
        <f t="shared" si="208"/>
        <v>0</v>
      </c>
      <c r="AR668" s="2">
        <f t="shared" si="208"/>
        <v>19824.64</v>
      </c>
      <c r="AS668" s="2">
        <f t="shared" si="208"/>
        <v>19824.64</v>
      </c>
      <c r="AT668" s="2">
        <f t="shared" si="208"/>
        <v>0</v>
      </c>
      <c r="AU668" s="2">
        <f t="shared" si="208"/>
        <v>0</v>
      </c>
      <c r="AV668" s="2">
        <f t="shared" si="208"/>
        <v>0</v>
      </c>
      <c r="AW668" s="2">
        <f t="shared" si="208"/>
        <v>0</v>
      </c>
      <c r="AX668" s="2">
        <f t="shared" si="208"/>
        <v>0</v>
      </c>
      <c r="AY668" s="2">
        <f t="shared" si="208"/>
        <v>0</v>
      </c>
      <c r="AZ668" s="2">
        <f t="shared" si="208"/>
        <v>0</v>
      </c>
      <c r="BA668" s="2">
        <f t="shared" si="208"/>
        <v>0</v>
      </c>
      <c r="BB668" s="2">
        <f t="shared" si="208"/>
        <v>0</v>
      </c>
      <c r="BC668" s="2">
        <f t="shared" si="208"/>
        <v>0</v>
      </c>
      <c r="BD668" s="2">
        <f t="shared" si="208"/>
        <v>0</v>
      </c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>
        <f>ROUND(SUMIF(AA665:AA666,"=282658987",FQ665:FQ666),2)</f>
        <v>0</v>
      </c>
      <c r="BY668" s="2">
        <f>ROUND(SUMIF(AA665:AA666,"=282658987",FR665:FR666),2)</f>
        <v>0</v>
      </c>
      <c r="BZ668" s="2">
        <f>ROUND(SUMIF(AA665:AA666,"=282658987",GL665:GL666),2)</f>
        <v>0</v>
      </c>
      <c r="CA668" s="2">
        <f>ROUND(SUMIF(AA665:AA666,"=282658987",GM665:GM666),2)</f>
        <v>19824.64</v>
      </c>
      <c r="CB668" s="2">
        <f>ROUND(SUMIF(AA665:AA666,"=282658987",GN665:GN666),2)</f>
        <v>19824.64</v>
      </c>
      <c r="CC668" s="2">
        <f>ROUND(SUMIF(AA665:AA666,"=282658987",GO665:GO666),2)</f>
        <v>0</v>
      </c>
      <c r="CD668" s="2">
        <f>ROUND(SUMIF(AA665:AA666,"=282658987",GP665:GP666),2)</f>
        <v>0</v>
      </c>
      <c r="CE668" s="2">
        <f>AC668-BX668</f>
        <v>0</v>
      </c>
      <c r="CF668" s="2">
        <f>AC668-BY668</f>
        <v>0</v>
      </c>
      <c r="CG668" s="2">
        <f>BX668-BZ668</f>
        <v>0</v>
      </c>
      <c r="CH668" s="2">
        <f>AC668-BX668-BY668+BZ668</f>
        <v>0</v>
      </c>
      <c r="CI668" s="2">
        <f>BY668-BZ668</f>
        <v>0</v>
      </c>
      <c r="CJ668" s="2">
        <f>ROUND(SUMIF(AA665:AA666,"=282658987",GX665:GX666),2)</f>
        <v>0</v>
      </c>
      <c r="CK668" s="2">
        <f>ROUND(SUMIF(AA665:AA666,"=282658987",GY665:GY666),2)</f>
        <v>0</v>
      </c>
      <c r="CL668" s="2">
        <f>ROUND(SUMIF(AA665:AA666,"=282658987",GZ665:GZ666),2)</f>
        <v>0</v>
      </c>
      <c r="CM668" s="2">
        <f>ROUND(SUMIF(AA665:AA666,"=282658987",HD665:HD666),2)</f>
        <v>0</v>
      </c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>
        <v>0</v>
      </c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201</v>
      </c>
      <c r="F670" s="4">
        <f>ROUND(Source!O668,O670)</f>
        <v>19824.64</v>
      </c>
      <c r="G670" s="4" t="s">
        <v>16</v>
      </c>
      <c r="H670" s="4" t="s">
        <v>17</v>
      </c>
      <c r="I670" s="4"/>
      <c r="J670" s="4"/>
      <c r="K670" s="4">
        <v>201</v>
      </c>
      <c r="L670" s="4">
        <v>1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19824.640000000003</v>
      </c>
      <c r="X670" s="4">
        <v>1</v>
      </c>
      <c r="Y670" s="4">
        <v>19824.640000000003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202</v>
      </c>
      <c r="F671" s="4">
        <f>ROUND(Source!P668,O671)</f>
        <v>0</v>
      </c>
      <c r="G671" s="4" t="s">
        <v>18</v>
      </c>
      <c r="H671" s="4" t="s">
        <v>19</v>
      </c>
      <c r="I671" s="4"/>
      <c r="J671" s="4"/>
      <c r="K671" s="4">
        <v>202</v>
      </c>
      <c r="L671" s="4">
        <v>2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222</v>
      </c>
      <c r="F672" s="4">
        <f>ROUND(Source!AO668,O672)</f>
        <v>0</v>
      </c>
      <c r="G672" s="4" t="s">
        <v>20</v>
      </c>
      <c r="H672" s="4" t="s">
        <v>21</v>
      </c>
      <c r="I672" s="4"/>
      <c r="J672" s="4"/>
      <c r="K672" s="4">
        <v>222</v>
      </c>
      <c r="L672" s="4">
        <v>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225</v>
      </c>
      <c r="F673" s="4">
        <f>ROUND(Source!AV668,O673)</f>
        <v>0</v>
      </c>
      <c r="G673" s="4" t="s">
        <v>22</v>
      </c>
      <c r="H673" s="4" t="s">
        <v>23</v>
      </c>
      <c r="I673" s="4"/>
      <c r="J673" s="4"/>
      <c r="K673" s="4">
        <v>225</v>
      </c>
      <c r="L673" s="4">
        <v>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226</v>
      </c>
      <c r="F674" s="4">
        <f>ROUND(Source!AW668,O674)</f>
        <v>0</v>
      </c>
      <c r="G674" s="4" t="s">
        <v>24</v>
      </c>
      <c r="H674" s="4" t="s">
        <v>25</v>
      </c>
      <c r="I674" s="4"/>
      <c r="J674" s="4"/>
      <c r="K674" s="4">
        <v>226</v>
      </c>
      <c r="L674" s="4">
        <v>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227</v>
      </c>
      <c r="F675" s="4">
        <f>ROUND(Source!AX668,O675)</f>
        <v>0</v>
      </c>
      <c r="G675" s="4" t="s">
        <v>26</v>
      </c>
      <c r="H675" s="4" t="s">
        <v>27</v>
      </c>
      <c r="I675" s="4"/>
      <c r="J675" s="4"/>
      <c r="K675" s="4">
        <v>227</v>
      </c>
      <c r="L675" s="4">
        <v>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228</v>
      </c>
      <c r="F676" s="4">
        <f>ROUND(Source!AY668,O676)</f>
        <v>0</v>
      </c>
      <c r="G676" s="4" t="s">
        <v>28</v>
      </c>
      <c r="H676" s="4" t="s">
        <v>29</v>
      </c>
      <c r="I676" s="4"/>
      <c r="J676" s="4"/>
      <c r="K676" s="4">
        <v>228</v>
      </c>
      <c r="L676" s="4">
        <v>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216</v>
      </c>
      <c r="F677" s="4">
        <f>ROUND(Source!AP668,O677)</f>
        <v>0</v>
      </c>
      <c r="G677" s="4" t="s">
        <v>30</v>
      </c>
      <c r="H677" s="4" t="s">
        <v>31</v>
      </c>
      <c r="I677" s="4"/>
      <c r="J677" s="4"/>
      <c r="K677" s="4">
        <v>216</v>
      </c>
      <c r="L677" s="4">
        <v>8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223</v>
      </c>
      <c r="F678" s="4">
        <f>ROUND(Source!AQ668,O678)</f>
        <v>0</v>
      </c>
      <c r="G678" s="4" t="s">
        <v>32</v>
      </c>
      <c r="H678" s="4" t="s">
        <v>33</v>
      </c>
      <c r="I678" s="4"/>
      <c r="J678" s="4"/>
      <c r="K678" s="4">
        <v>223</v>
      </c>
      <c r="L678" s="4">
        <v>9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229</v>
      </c>
      <c r="F679" s="4">
        <f>ROUND(Source!AZ668,O679)</f>
        <v>0</v>
      </c>
      <c r="G679" s="4" t="s">
        <v>34</v>
      </c>
      <c r="H679" s="4" t="s">
        <v>35</v>
      </c>
      <c r="I679" s="4"/>
      <c r="J679" s="4"/>
      <c r="K679" s="4">
        <v>229</v>
      </c>
      <c r="L679" s="4">
        <v>10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203</v>
      </c>
      <c r="F680" s="4">
        <f>ROUND(Source!Q668,O680)</f>
        <v>0</v>
      </c>
      <c r="G680" s="4" t="s">
        <v>36</v>
      </c>
      <c r="H680" s="4" t="s">
        <v>37</v>
      </c>
      <c r="I680" s="4"/>
      <c r="J680" s="4"/>
      <c r="K680" s="4">
        <v>203</v>
      </c>
      <c r="L680" s="4">
        <v>11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231</v>
      </c>
      <c r="F681" s="4">
        <f>ROUND(Source!BB668,O681)</f>
        <v>0</v>
      </c>
      <c r="G681" s="4" t="s">
        <v>38</v>
      </c>
      <c r="H681" s="4" t="s">
        <v>39</v>
      </c>
      <c r="I681" s="4"/>
      <c r="J681" s="4"/>
      <c r="K681" s="4">
        <v>231</v>
      </c>
      <c r="L681" s="4">
        <v>12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204</v>
      </c>
      <c r="F682" s="4">
        <f>ROUND(Source!R668,O682)</f>
        <v>0</v>
      </c>
      <c r="G682" s="4" t="s">
        <v>40</v>
      </c>
      <c r="H682" s="4" t="s">
        <v>41</v>
      </c>
      <c r="I682" s="4"/>
      <c r="J682" s="4"/>
      <c r="K682" s="4">
        <v>204</v>
      </c>
      <c r="L682" s="4">
        <v>13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205</v>
      </c>
      <c r="F683" s="4">
        <f>ROUND(Source!S668,O683)</f>
        <v>19824.64</v>
      </c>
      <c r="G683" s="4" t="s">
        <v>42</v>
      </c>
      <c r="H683" s="4" t="s">
        <v>43</v>
      </c>
      <c r="I683" s="4"/>
      <c r="J683" s="4"/>
      <c r="K683" s="4">
        <v>205</v>
      </c>
      <c r="L683" s="4">
        <v>14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19824.640000000003</v>
      </c>
      <c r="X683" s="4">
        <v>1</v>
      </c>
      <c r="Y683" s="4">
        <v>19824.640000000003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232</v>
      </c>
      <c r="F684" s="4">
        <f>ROUND(Source!BC668,O684)</f>
        <v>0</v>
      </c>
      <c r="G684" s="4" t="s">
        <v>44</v>
      </c>
      <c r="H684" s="4" t="s">
        <v>45</v>
      </c>
      <c r="I684" s="4"/>
      <c r="J684" s="4"/>
      <c r="K684" s="4">
        <v>232</v>
      </c>
      <c r="L684" s="4">
        <v>15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214</v>
      </c>
      <c r="F685" s="4">
        <f>ROUND(Source!AS668,O685)</f>
        <v>19824.64</v>
      </c>
      <c r="G685" s="4" t="s">
        <v>46</v>
      </c>
      <c r="H685" s="4" t="s">
        <v>47</v>
      </c>
      <c r="I685" s="4"/>
      <c r="J685" s="4"/>
      <c r="K685" s="4">
        <v>214</v>
      </c>
      <c r="L685" s="4">
        <v>16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19824.64</v>
      </c>
      <c r="X685" s="4">
        <v>1</v>
      </c>
      <c r="Y685" s="4">
        <v>19824.64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215</v>
      </c>
      <c r="F686" s="4">
        <f>ROUND(Source!AT668,O686)</f>
        <v>0</v>
      </c>
      <c r="G686" s="4" t="s">
        <v>48</v>
      </c>
      <c r="H686" s="4" t="s">
        <v>49</v>
      </c>
      <c r="I686" s="4"/>
      <c r="J686" s="4"/>
      <c r="K686" s="4">
        <v>215</v>
      </c>
      <c r="L686" s="4">
        <v>17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217</v>
      </c>
      <c r="F687" s="4">
        <f>ROUND(Source!AU668,O687)</f>
        <v>0</v>
      </c>
      <c r="G687" s="4" t="s">
        <v>50</v>
      </c>
      <c r="H687" s="4" t="s">
        <v>51</v>
      </c>
      <c r="I687" s="4"/>
      <c r="J687" s="4"/>
      <c r="K687" s="4">
        <v>217</v>
      </c>
      <c r="L687" s="4">
        <v>18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230</v>
      </c>
      <c r="F688" s="4">
        <f>ROUND(Source!BA668,O688)</f>
        <v>0</v>
      </c>
      <c r="G688" s="4" t="s">
        <v>52</v>
      </c>
      <c r="H688" s="4" t="s">
        <v>53</v>
      </c>
      <c r="I688" s="4"/>
      <c r="J688" s="4"/>
      <c r="K688" s="4">
        <v>230</v>
      </c>
      <c r="L688" s="4">
        <v>19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206</v>
      </c>
      <c r="F689" s="4">
        <f>ROUND(Source!T668,O689)</f>
        <v>0</v>
      </c>
      <c r="G689" s="4" t="s">
        <v>54</v>
      </c>
      <c r="H689" s="4" t="s">
        <v>55</v>
      </c>
      <c r="I689" s="4"/>
      <c r="J689" s="4"/>
      <c r="K689" s="4">
        <v>206</v>
      </c>
      <c r="L689" s="4">
        <v>20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207</v>
      </c>
      <c r="F690" s="4">
        <f>ROUND(Source!U668,O690)</f>
        <v>42</v>
      </c>
      <c r="G690" s="4" t="s">
        <v>56</v>
      </c>
      <c r="H690" s="4" t="s">
        <v>57</v>
      </c>
      <c r="I690" s="4"/>
      <c r="J690" s="4"/>
      <c r="K690" s="4">
        <v>207</v>
      </c>
      <c r="L690" s="4">
        <v>21</v>
      </c>
      <c r="M690" s="4">
        <v>3</v>
      </c>
      <c r="N690" s="4" t="s">
        <v>3</v>
      </c>
      <c r="O690" s="4">
        <v>7</v>
      </c>
      <c r="P690" s="4"/>
      <c r="Q690" s="4"/>
      <c r="R690" s="4"/>
      <c r="S690" s="4"/>
      <c r="T690" s="4"/>
      <c r="U690" s="4"/>
      <c r="V690" s="4"/>
      <c r="W690" s="4">
        <v>42</v>
      </c>
      <c r="X690" s="4">
        <v>1</v>
      </c>
      <c r="Y690" s="4">
        <v>42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208</v>
      </c>
      <c r="F691" s="4">
        <f>ROUND(Source!V668,O691)</f>
        <v>0</v>
      </c>
      <c r="G691" s="4" t="s">
        <v>58</v>
      </c>
      <c r="H691" s="4" t="s">
        <v>59</v>
      </c>
      <c r="I691" s="4"/>
      <c r="J691" s="4"/>
      <c r="K691" s="4">
        <v>208</v>
      </c>
      <c r="L691" s="4">
        <v>22</v>
      </c>
      <c r="M691" s="4">
        <v>3</v>
      </c>
      <c r="N691" s="4" t="s">
        <v>3</v>
      </c>
      <c r="O691" s="4">
        <v>7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209</v>
      </c>
      <c r="F692" s="4">
        <f>ROUND(Source!W668,O692)</f>
        <v>0</v>
      </c>
      <c r="G692" s="4" t="s">
        <v>60</v>
      </c>
      <c r="H692" s="4" t="s">
        <v>61</v>
      </c>
      <c r="I692" s="4"/>
      <c r="J692" s="4"/>
      <c r="K692" s="4">
        <v>209</v>
      </c>
      <c r="L692" s="4">
        <v>23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233</v>
      </c>
      <c r="F693" s="4">
        <f>ROUND(Source!BD668,O693)</f>
        <v>0</v>
      </c>
      <c r="G693" s="4" t="s">
        <v>62</v>
      </c>
      <c r="H693" s="4" t="s">
        <v>63</v>
      </c>
      <c r="I693" s="4"/>
      <c r="J693" s="4"/>
      <c r="K693" s="4">
        <v>233</v>
      </c>
      <c r="L693" s="4">
        <v>24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210</v>
      </c>
      <c r="F694" s="4">
        <f>ROUND(Source!X668,O694)</f>
        <v>0</v>
      </c>
      <c r="G694" s="4" t="s">
        <v>64</v>
      </c>
      <c r="H694" s="4" t="s">
        <v>65</v>
      </c>
      <c r="I694" s="4"/>
      <c r="J694" s="4"/>
      <c r="K694" s="4">
        <v>210</v>
      </c>
      <c r="L694" s="4">
        <v>25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211</v>
      </c>
      <c r="F695" s="4">
        <f>ROUND(Source!Y668,O695)</f>
        <v>0</v>
      </c>
      <c r="G695" s="4" t="s">
        <v>66</v>
      </c>
      <c r="H695" s="4" t="s">
        <v>67</v>
      </c>
      <c r="I695" s="4"/>
      <c r="J695" s="4"/>
      <c r="K695" s="4">
        <v>211</v>
      </c>
      <c r="L695" s="4">
        <v>26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224</v>
      </c>
      <c r="F696" s="4">
        <f>ROUND(Source!AR668,O696)</f>
        <v>19824.64</v>
      </c>
      <c r="G696" s="4" t="s">
        <v>68</v>
      </c>
      <c r="H696" s="4" t="s">
        <v>69</v>
      </c>
      <c r="I696" s="4"/>
      <c r="J696" s="4"/>
      <c r="K696" s="4">
        <v>224</v>
      </c>
      <c r="L696" s="4">
        <v>27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19824.640000000003</v>
      </c>
      <c r="X696" s="4">
        <v>1</v>
      </c>
      <c r="Y696" s="4">
        <v>19824.640000000003</v>
      </c>
      <c r="Z696" s="4"/>
      <c r="AA696" s="4"/>
      <c r="AB696" s="4"/>
    </row>
    <row r="698" spans="1:206" x14ac:dyDescent="0.2">
      <c r="A698" s="2">
        <v>51</v>
      </c>
      <c r="B698" s="2">
        <f>B655</f>
        <v>1</v>
      </c>
      <c r="C698" s="2">
        <f>A655</f>
        <v>4</v>
      </c>
      <c r="D698" s="2">
        <f>ROW(A655)</f>
        <v>655</v>
      </c>
      <c r="E698" s="2"/>
      <c r="F698" s="2" t="str">
        <f>IF(F655&lt;&gt;"",F655,"")</f>
        <v>Новый раздел</v>
      </c>
      <c r="G698" s="2" t="str">
        <f>IF(G655&lt;&gt;"",G655,"")</f>
        <v>Ежегодное техническое обслуживание (ТО-1) трансформаторов напряжения  220кВ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209">ROUND(O668+AB698,2)</f>
        <v>38871.040000000001</v>
      </c>
      <c r="P698" s="2">
        <f t="shared" si="209"/>
        <v>0</v>
      </c>
      <c r="Q698" s="2">
        <f t="shared" si="209"/>
        <v>0</v>
      </c>
      <c r="R698" s="2">
        <f t="shared" si="209"/>
        <v>0</v>
      </c>
      <c r="S698" s="2">
        <f t="shared" si="209"/>
        <v>38871.040000000001</v>
      </c>
      <c r="T698" s="2">
        <f t="shared" si="209"/>
        <v>0</v>
      </c>
      <c r="U698" s="2">
        <f>U668+AH698</f>
        <v>82</v>
      </c>
      <c r="V698" s="2">
        <f>V668+AI698</f>
        <v>0</v>
      </c>
      <c r="W698" s="2">
        <f>ROUND(W668+AJ698,2)</f>
        <v>0</v>
      </c>
      <c r="X698" s="2">
        <f>ROUND(X668+AK698,2)</f>
        <v>0</v>
      </c>
      <c r="Y698" s="2">
        <f>ROUND(Y668+AL698,2)</f>
        <v>0</v>
      </c>
      <c r="Z698" s="2"/>
      <c r="AA698" s="2"/>
      <c r="AB698" s="2">
        <f>ROUND(SUMIF(AA659:AA659,"=282658987",O659:O659),2)</f>
        <v>19046.400000000001</v>
      </c>
      <c r="AC698" s="2">
        <f>ROUND(SUMIF(AA659:AA659,"=282658987",P659:P659),2)</f>
        <v>0</v>
      </c>
      <c r="AD698" s="2">
        <f>ROUND(SUMIF(AA659:AA659,"=282658987",Q659:Q659),2)</f>
        <v>0</v>
      </c>
      <c r="AE698" s="2">
        <f>ROUND(SUMIF(AA659:AA659,"=282658987",R659:R659),2)</f>
        <v>0</v>
      </c>
      <c r="AF698" s="2">
        <f>ROUND(SUMIF(AA659:AA659,"=282658987",S659:S659),2)</f>
        <v>19046.400000000001</v>
      </c>
      <c r="AG698" s="2">
        <f>ROUND(SUMIF(AA659:AA659,"=282658987",T659:T659),2)</f>
        <v>0</v>
      </c>
      <c r="AH698" s="2">
        <f>SUMIF(AA659:AA659,"=282658987",U659:U659)</f>
        <v>40</v>
      </c>
      <c r="AI698" s="2">
        <f>SUMIF(AA659:AA659,"=282658987",V659:V659)</f>
        <v>0</v>
      </c>
      <c r="AJ698" s="2">
        <f>ROUND(SUMIF(AA659:AA659,"=282658987",W659:W659),2)</f>
        <v>0</v>
      </c>
      <c r="AK698" s="2">
        <f>ROUND(SUMIF(AA659:AA659,"=282658987",X659:X659),2)</f>
        <v>0</v>
      </c>
      <c r="AL698" s="2">
        <f>ROUND(SUMIF(AA659:AA659,"=282658987",Y659:Y659),2)</f>
        <v>0</v>
      </c>
      <c r="AM698" s="2"/>
      <c r="AN698" s="2"/>
      <c r="AO698" s="2">
        <f t="shared" ref="AO698:BD698" si="210">ROUND(AO668+BX698,2)</f>
        <v>0</v>
      </c>
      <c r="AP698" s="2">
        <f t="shared" si="210"/>
        <v>0</v>
      </c>
      <c r="AQ698" s="2">
        <f t="shared" si="210"/>
        <v>0</v>
      </c>
      <c r="AR698" s="2">
        <f t="shared" si="210"/>
        <v>38871.040000000001</v>
      </c>
      <c r="AS698" s="2">
        <f t="shared" si="210"/>
        <v>38871.040000000001</v>
      </c>
      <c r="AT698" s="2">
        <f t="shared" si="210"/>
        <v>0</v>
      </c>
      <c r="AU698" s="2">
        <f t="shared" si="210"/>
        <v>0</v>
      </c>
      <c r="AV698" s="2">
        <f t="shared" si="210"/>
        <v>0</v>
      </c>
      <c r="AW698" s="2">
        <f t="shared" si="210"/>
        <v>0</v>
      </c>
      <c r="AX698" s="2">
        <f t="shared" si="210"/>
        <v>0</v>
      </c>
      <c r="AY698" s="2">
        <f t="shared" si="210"/>
        <v>0</v>
      </c>
      <c r="AZ698" s="2">
        <f t="shared" si="210"/>
        <v>0</v>
      </c>
      <c r="BA698" s="2">
        <f t="shared" si="210"/>
        <v>0</v>
      </c>
      <c r="BB698" s="2">
        <f t="shared" si="210"/>
        <v>0</v>
      </c>
      <c r="BC698" s="2">
        <f t="shared" si="210"/>
        <v>0</v>
      </c>
      <c r="BD698" s="2">
        <f t="shared" si="210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>
        <f>ROUND(SUMIF(AA659:AA659,"=282658987",FQ659:FQ659),2)</f>
        <v>0</v>
      </c>
      <c r="BY698" s="2">
        <f>ROUND(SUMIF(AA659:AA659,"=282658987",FR659:FR659),2)</f>
        <v>0</v>
      </c>
      <c r="BZ698" s="2">
        <f>ROUND(SUMIF(AA659:AA659,"=282658987",GL659:GL659),2)</f>
        <v>0</v>
      </c>
      <c r="CA698" s="2">
        <f>ROUND(SUMIF(AA659:AA659,"=282658987",GM659:GM659),2)</f>
        <v>19046.400000000001</v>
      </c>
      <c r="CB698" s="2">
        <f>ROUND(SUMIF(AA659:AA659,"=282658987",GN659:GN659),2)</f>
        <v>19046.400000000001</v>
      </c>
      <c r="CC698" s="2">
        <f>ROUND(SUMIF(AA659:AA659,"=282658987",GO659:GO659),2)</f>
        <v>0</v>
      </c>
      <c r="CD698" s="2">
        <f>ROUND(SUMIF(AA659:AA659,"=282658987",GP659:GP659),2)</f>
        <v>0</v>
      </c>
      <c r="CE698" s="2">
        <f>AC698-BX698</f>
        <v>0</v>
      </c>
      <c r="CF698" s="2">
        <f>AC698-BY698</f>
        <v>0</v>
      </c>
      <c r="CG698" s="2">
        <f>BX698-BZ698</f>
        <v>0</v>
      </c>
      <c r="CH698" s="2">
        <f>AC698-BX698-BY698+BZ698</f>
        <v>0</v>
      </c>
      <c r="CI698" s="2">
        <f>BY698-BZ698</f>
        <v>0</v>
      </c>
      <c r="CJ698" s="2">
        <f>ROUND(SUMIF(AA659:AA659,"=282658987",GX659:GX659),2)</f>
        <v>0</v>
      </c>
      <c r="CK698" s="2">
        <f>ROUND(SUMIF(AA659:AA659,"=282658987",GY659:GY659),2)</f>
        <v>0</v>
      </c>
      <c r="CL698" s="2">
        <f>ROUND(SUMIF(AA659:AA659,"=282658987",GZ659:GZ659),2)</f>
        <v>0</v>
      </c>
      <c r="CM698" s="2">
        <f>ROUND(SUMIF(AA659:AA659,"=282658987",HD659:HD659),2)</f>
        <v>0</v>
      </c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38871.040000000001</v>
      </c>
      <c r="G700" s="4" t="s">
        <v>16</v>
      </c>
      <c r="H700" s="4" t="s">
        <v>17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38871.040000000008</v>
      </c>
      <c r="X700" s="4">
        <v>1</v>
      </c>
      <c r="Y700" s="4">
        <v>38871.040000000008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0</v>
      </c>
      <c r="G701" s="4" t="s">
        <v>18</v>
      </c>
      <c r="H701" s="4" t="s">
        <v>19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20</v>
      </c>
      <c r="H702" s="4" t="s">
        <v>21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06" x14ac:dyDescent="0.2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0</v>
      </c>
      <c r="G703" s="4" t="s">
        <v>22</v>
      </c>
      <c r="H703" s="4" t="s">
        <v>23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0</v>
      </c>
      <c r="G704" s="4" t="s">
        <v>24</v>
      </c>
      <c r="H704" s="4" t="s">
        <v>25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26</v>
      </c>
      <c r="H705" s="4" t="s">
        <v>27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0</v>
      </c>
      <c r="G706" s="4" t="s">
        <v>28</v>
      </c>
      <c r="H706" s="4" t="s">
        <v>29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30</v>
      </c>
      <c r="H707" s="4" t="s">
        <v>31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32</v>
      </c>
      <c r="H708" s="4" t="s">
        <v>33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34</v>
      </c>
      <c r="H709" s="4" t="s">
        <v>35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0</v>
      </c>
      <c r="G710" s="4" t="s">
        <v>36</v>
      </c>
      <c r="H710" s="4" t="s">
        <v>37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38</v>
      </c>
      <c r="H711" s="4" t="s">
        <v>39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0</v>
      </c>
      <c r="G712" s="4" t="s">
        <v>40</v>
      </c>
      <c r="H712" s="4" t="s">
        <v>41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38871.040000000001</v>
      </c>
      <c r="G713" s="4" t="s">
        <v>42</v>
      </c>
      <c r="H713" s="4" t="s">
        <v>43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38871.040000000008</v>
      </c>
      <c r="X713" s="4">
        <v>1</v>
      </c>
      <c r="Y713" s="4">
        <v>38871.040000000008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44</v>
      </c>
      <c r="H714" s="4" t="s">
        <v>45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38871.040000000001</v>
      </c>
      <c r="G715" s="4" t="s">
        <v>46</v>
      </c>
      <c r="H715" s="4" t="s">
        <v>47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38871.040000000001</v>
      </c>
      <c r="X715" s="4">
        <v>1</v>
      </c>
      <c r="Y715" s="4">
        <v>38871.040000000001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0</v>
      </c>
      <c r="G716" s="4" t="s">
        <v>48</v>
      </c>
      <c r="H716" s="4" t="s">
        <v>49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0</v>
      </c>
      <c r="G717" s="4" t="s">
        <v>50</v>
      </c>
      <c r="H717" s="4" t="s">
        <v>51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52</v>
      </c>
      <c r="H718" s="4" t="s">
        <v>53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54</v>
      </c>
      <c r="H719" s="4" t="s">
        <v>55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ROUND(Source!U698,O720)</f>
        <v>82</v>
      </c>
      <c r="G720" s="4" t="s">
        <v>56</v>
      </c>
      <c r="H720" s="4" t="s">
        <v>57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7</v>
      </c>
      <c r="P720" s="4"/>
      <c r="Q720" s="4"/>
      <c r="R720" s="4"/>
      <c r="S720" s="4"/>
      <c r="T720" s="4"/>
      <c r="U720" s="4"/>
      <c r="V720" s="4"/>
      <c r="W720" s="4">
        <v>82</v>
      </c>
      <c r="X720" s="4">
        <v>1</v>
      </c>
      <c r="Y720" s="4">
        <v>82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ROUND(Source!V698,O721)</f>
        <v>0</v>
      </c>
      <c r="G721" s="4" t="s">
        <v>58</v>
      </c>
      <c r="H721" s="4" t="s">
        <v>59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7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60</v>
      </c>
      <c r="H722" s="4" t="s">
        <v>61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45" x14ac:dyDescent="0.2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62</v>
      </c>
      <c r="H723" s="4" t="s">
        <v>63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45" x14ac:dyDescent="0.2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0</v>
      </c>
      <c r="G724" s="4" t="s">
        <v>64</v>
      </c>
      <c r="H724" s="4" t="s">
        <v>65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45" x14ac:dyDescent="0.2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0</v>
      </c>
      <c r="G725" s="4" t="s">
        <v>66</v>
      </c>
      <c r="H725" s="4" t="s">
        <v>67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45" x14ac:dyDescent="0.2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38871.040000000001</v>
      </c>
      <c r="G726" s="4" t="s">
        <v>68</v>
      </c>
      <c r="H726" s="4" t="s">
        <v>69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38871.040000000008</v>
      </c>
      <c r="X726" s="4">
        <v>1</v>
      </c>
      <c r="Y726" s="4">
        <v>38871.040000000008</v>
      </c>
      <c r="Z726" s="4"/>
      <c r="AA726" s="4"/>
      <c r="AB726" s="4"/>
    </row>
    <row r="728" spans="1:245" x14ac:dyDescent="0.2">
      <c r="A728" s="1">
        <v>4</v>
      </c>
      <c r="B728" s="1">
        <v>1</v>
      </c>
      <c r="C728" s="1"/>
      <c r="D728" s="1">
        <f>ROW(A734)</f>
        <v>734</v>
      </c>
      <c r="E728" s="1"/>
      <c r="F728" s="1" t="s">
        <v>14</v>
      </c>
      <c r="G728" s="1" t="s">
        <v>168</v>
      </c>
      <c r="H728" s="1" t="s">
        <v>3</v>
      </c>
      <c r="I728" s="1">
        <v>0</v>
      </c>
      <c r="J728" s="1"/>
      <c r="K728" s="1">
        <v>0</v>
      </c>
      <c r="L728" s="1"/>
      <c r="M728" s="1" t="s">
        <v>3</v>
      </c>
      <c r="N728" s="1"/>
      <c r="O728" s="1"/>
      <c r="P728" s="1"/>
      <c r="Q728" s="1"/>
      <c r="R728" s="1"/>
      <c r="S728" s="1">
        <v>0</v>
      </c>
      <c r="T728" s="1"/>
      <c r="U728" s="1" t="s">
        <v>3</v>
      </c>
      <c r="V728" s="1">
        <v>0</v>
      </c>
      <c r="W728" s="1"/>
      <c r="X728" s="1"/>
      <c r="Y728" s="1"/>
      <c r="Z728" s="1"/>
      <c r="AA728" s="1"/>
      <c r="AB728" s="1" t="s">
        <v>3</v>
      </c>
      <c r="AC728" s="1" t="s">
        <v>3</v>
      </c>
      <c r="AD728" s="1" t="s">
        <v>3</v>
      </c>
      <c r="AE728" s="1" t="s">
        <v>3</v>
      </c>
      <c r="AF728" s="1" t="s">
        <v>3</v>
      </c>
      <c r="AG728" s="1" t="s">
        <v>3</v>
      </c>
      <c r="AH728" s="1"/>
      <c r="AI728" s="1"/>
      <c r="AJ728" s="1"/>
      <c r="AK728" s="1"/>
      <c r="AL728" s="1"/>
      <c r="AM728" s="1"/>
      <c r="AN728" s="1"/>
      <c r="AO728" s="1"/>
      <c r="AP728" s="1" t="s">
        <v>3</v>
      </c>
      <c r="AQ728" s="1" t="s">
        <v>3</v>
      </c>
      <c r="AR728" s="1" t="s">
        <v>3</v>
      </c>
      <c r="AS728" s="1"/>
      <c r="AT728" s="1"/>
      <c r="AU728" s="1"/>
      <c r="AV728" s="1"/>
      <c r="AW728" s="1"/>
      <c r="AX728" s="1"/>
      <c r="AY728" s="1"/>
      <c r="AZ728" s="1" t="s">
        <v>3</v>
      </c>
      <c r="BA728" s="1"/>
      <c r="BB728" s="1" t="s">
        <v>3</v>
      </c>
      <c r="BC728" s="1" t="s">
        <v>3</v>
      </c>
      <c r="BD728" s="1" t="s">
        <v>3</v>
      </c>
      <c r="BE728" s="1" t="s">
        <v>3</v>
      </c>
      <c r="BF728" s="1" t="s">
        <v>3</v>
      </c>
      <c r="BG728" s="1" t="s">
        <v>3</v>
      </c>
      <c r="BH728" s="1" t="s">
        <v>3</v>
      </c>
      <c r="BI728" s="1" t="s">
        <v>3</v>
      </c>
      <c r="BJ728" s="1" t="s">
        <v>3</v>
      </c>
      <c r="BK728" s="1" t="s">
        <v>3</v>
      </c>
      <c r="BL728" s="1" t="s">
        <v>3</v>
      </c>
      <c r="BM728" s="1" t="s">
        <v>3</v>
      </c>
      <c r="BN728" s="1" t="s">
        <v>3</v>
      </c>
      <c r="BO728" s="1" t="s">
        <v>3</v>
      </c>
      <c r="BP728" s="1" t="s">
        <v>3</v>
      </c>
      <c r="BQ728" s="1"/>
      <c r="BR728" s="1"/>
      <c r="BS728" s="1"/>
      <c r="BT728" s="1"/>
      <c r="BU728" s="1"/>
      <c r="BV728" s="1"/>
      <c r="BW728" s="1"/>
      <c r="BX728" s="1">
        <v>0</v>
      </c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>
        <v>0</v>
      </c>
    </row>
    <row r="730" spans="1:245" x14ac:dyDescent="0.2">
      <c r="A730" s="2">
        <v>52</v>
      </c>
      <c r="B730" s="2">
        <f t="shared" ref="B730:G730" si="211">B734</f>
        <v>1</v>
      </c>
      <c r="C730" s="2">
        <f t="shared" si="211"/>
        <v>4</v>
      </c>
      <c r="D730" s="2">
        <f t="shared" si="211"/>
        <v>728</v>
      </c>
      <c r="E730" s="2">
        <f t="shared" si="211"/>
        <v>0</v>
      </c>
      <c r="F730" s="2" t="str">
        <f t="shared" si="211"/>
        <v>Новый раздел</v>
      </c>
      <c r="G730" s="2" t="str">
        <f t="shared" si="211"/>
        <v>Ежегодное техническое обслуживание (ТО-1) трансформаторов напряжения  110кВ</v>
      </c>
      <c r="H730" s="2"/>
      <c r="I730" s="2"/>
      <c r="J730" s="2"/>
      <c r="K730" s="2"/>
      <c r="L730" s="2"/>
      <c r="M730" s="2"/>
      <c r="N730" s="2"/>
      <c r="O730" s="2">
        <f t="shared" ref="O730:AT730" si="212">O734</f>
        <v>12856.32</v>
      </c>
      <c r="P730" s="2">
        <f t="shared" si="212"/>
        <v>0</v>
      </c>
      <c r="Q730" s="2">
        <f t="shared" si="212"/>
        <v>0</v>
      </c>
      <c r="R730" s="2">
        <f t="shared" si="212"/>
        <v>0</v>
      </c>
      <c r="S730" s="2">
        <f t="shared" si="212"/>
        <v>12856.32</v>
      </c>
      <c r="T730" s="2">
        <f t="shared" si="212"/>
        <v>0</v>
      </c>
      <c r="U730" s="2">
        <f t="shared" si="212"/>
        <v>27</v>
      </c>
      <c r="V730" s="2">
        <f t="shared" si="212"/>
        <v>0</v>
      </c>
      <c r="W730" s="2">
        <f t="shared" si="212"/>
        <v>0</v>
      </c>
      <c r="X730" s="2">
        <f t="shared" si="212"/>
        <v>0</v>
      </c>
      <c r="Y730" s="2">
        <f t="shared" si="212"/>
        <v>0</v>
      </c>
      <c r="Z730" s="2">
        <f t="shared" si="212"/>
        <v>0</v>
      </c>
      <c r="AA730" s="2">
        <f t="shared" si="212"/>
        <v>0</v>
      </c>
      <c r="AB730" s="2">
        <f t="shared" si="212"/>
        <v>12856.32</v>
      </c>
      <c r="AC730" s="2">
        <f t="shared" si="212"/>
        <v>0</v>
      </c>
      <c r="AD730" s="2">
        <f t="shared" si="212"/>
        <v>0</v>
      </c>
      <c r="AE730" s="2">
        <f t="shared" si="212"/>
        <v>0</v>
      </c>
      <c r="AF730" s="2">
        <f t="shared" si="212"/>
        <v>12856.32</v>
      </c>
      <c r="AG730" s="2">
        <f t="shared" si="212"/>
        <v>0</v>
      </c>
      <c r="AH730" s="2">
        <f t="shared" si="212"/>
        <v>27</v>
      </c>
      <c r="AI730" s="2">
        <f t="shared" si="212"/>
        <v>0</v>
      </c>
      <c r="AJ730" s="2">
        <f t="shared" si="212"/>
        <v>0</v>
      </c>
      <c r="AK730" s="2">
        <f t="shared" si="212"/>
        <v>0</v>
      </c>
      <c r="AL730" s="2">
        <f t="shared" si="212"/>
        <v>0</v>
      </c>
      <c r="AM730" s="2">
        <f t="shared" si="212"/>
        <v>0</v>
      </c>
      <c r="AN730" s="2">
        <f t="shared" si="212"/>
        <v>0</v>
      </c>
      <c r="AO730" s="2">
        <f t="shared" si="212"/>
        <v>0</v>
      </c>
      <c r="AP730" s="2">
        <f t="shared" si="212"/>
        <v>0</v>
      </c>
      <c r="AQ730" s="2">
        <f t="shared" si="212"/>
        <v>0</v>
      </c>
      <c r="AR730" s="2">
        <f t="shared" si="212"/>
        <v>12856.32</v>
      </c>
      <c r="AS730" s="2">
        <f t="shared" si="212"/>
        <v>12856.32</v>
      </c>
      <c r="AT730" s="2">
        <f t="shared" si="212"/>
        <v>0</v>
      </c>
      <c r="AU730" s="2">
        <f t="shared" ref="AU730:BZ730" si="213">AU734</f>
        <v>0</v>
      </c>
      <c r="AV730" s="2">
        <f t="shared" si="213"/>
        <v>0</v>
      </c>
      <c r="AW730" s="2">
        <f t="shared" si="213"/>
        <v>0</v>
      </c>
      <c r="AX730" s="2">
        <f t="shared" si="213"/>
        <v>0</v>
      </c>
      <c r="AY730" s="2">
        <f t="shared" si="213"/>
        <v>0</v>
      </c>
      <c r="AZ730" s="2">
        <f t="shared" si="213"/>
        <v>0</v>
      </c>
      <c r="BA730" s="2">
        <f t="shared" si="213"/>
        <v>0</v>
      </c>
      <c r="BB730" s="2">
        <f t="shared" si="213"/>
        <v>0</v>
      </c>
      <c r="BC730" s="2">
        <f t="shared" si="213"/>
        <v>0</v>
      </c>
      <c r="BD730" s="2">
        <f t="shared" si="213"/>
        <v>0</v>
      </c>
      <c r="BE730" s="2">
        <f t="shared" si="213"/>
        <v>0</v>
      </c>
      <c r="BF730" s="2">
        <f t="shared" si="213"/>
        <v>0</v>
      </c>
      <c r="BG730" s="2">
        <f t="shared" si="213"/>
        <v>0</v>
      </c>
      <c r="BH730" s="2">
        <f t="shared" si="213"/>
        <v>0</v>
      </c>
      <c r="BI730" s="2">
        <f t="shared" si="213"/>
        <v>0</v>
      </c>
      <c r="BJ730" s="2">
        <f t="shared" si="213"/>
        <v>0</v>
      </c>
      <c r="BK730" s="2">
        <f t="shared" si="213"/>
        <v>0</v>
      </c>
      <c r="BL730" s="2">
        <f t="shared" si="213"/>
        <v>0</v>
      </c>
      <c r="BM730" s="2">
        <f t="shared" si="213"/>
        <v>0</v>
      </c>
      <c r="BN730" s="2">
        <f t="shared" si="213"/>
        <v>0</v>
      </c>
      <c r="BO730" s="2">
        <f t="shared" si="213"/>
        <v>0</v>
      </c>
      <c r="BP730" s="2">
        <f t="shared" si="213"/>
        <v>0</v>
      </c>
      <c r="BQ730" s="2">
        <f t="shared" si="213"/>
        <v>0</v>
      </c>
      <c r="BR730" s="2">
        <f t="shared" si="213"/>
        <v>0</v>
      </c>
      <c r="BS730" s="2">
        <f t="shared" si="213"/>
        <v>0</v>
      </c>
      <c r="BT730" s="2">
        <f t="shared" si="213"/>
        <v>0</v>
      </c>
      <c r="BU730" s="2">
        <f t="shared" si="213"/>
        <v>0</v>
      </c>
      <c r="BV730" s="2">
        <f t="shared" si="213"/>
        <v>0</v>
      </c>
      <c r="BW730" s="2">
        <f t="shared" si="213"/>
        <v>0</v>
      </c>
      <c r="BX730" s="2">
        <f t="shared" si="213"/>
        <v>0</v>
      </c>
      <c r="BY730" s="2">
        <f t="shared" si="213"/>
        <v>0</v>
      </c>
      <c r="BZ730" s="2">
        <f t="shared" si="213"/>
        <v>0</v>
      </c>
      <c r="CA730" s="2">
        <f t="shared" ref="CA730:DF730" si="214">CA734</f>
        <v>12856.32</v>
      </c>
      <c r="CB730" s="2">
        <f t="shared" si="214"/>
        <v>12856.32</v>
      </c>
      <c r="CC730" s="2">
        <f t="shared" si="214"/>
        <v>0</v>
      </c>
      <c r="CD730" s="2">
        <f t="shared" si="214"/>
        <v>0</v>
      </c>
      <c r="CE730" s="2">
        <f t="shared" si="214"/>
        <v>0</v>
      </c>
      <c r="CF730" s="2">
        <f t="shared" si="214"/>
        <v>0</v>
      </c>
      <c r="CG730" s="2">
        <f t="shared" si="214"/>
        <v>0</v>
      </c>
      <c r="CH730" s="2">
        <f t="shared" si="214"/>
        <v>0</v>
      </c>
      <c r="CI730" s="2">
        <f t="shared" si="214"/>
        <v>0</v>
      </c>
      <c r="CJ730" s="2">
        <f t="shared" si="214"/>
        <v>0</v>
      </c>
      <c r="CK730" s="2">
        <f t="shared" si="214"/>
        <v>0</v>
      </c>
      <c r="CL730" s="2">
        <f t="shared" si="214"/>
        <v>0</v>
      </c>
      <c r="CM730" s="2">
        <f t="shared" si="214"/>
        <v>0</v>
      </c>
      <c r="CN730" s="2">
        <f t="shared" si="214"/>
        <v>0</v>
      </c>
      <c r="CO730" s="2">
        <f t="shared" si="214"/>
        <v>0</v>
      </c>
      <c r="CP730" s="2">
        <f t="shared" si="214"/>
        <v>0</v>
      </c>
      <c r="CQ730" s="2">
        <f t="shared" si="214"/>
        <v>0</v>
      </c>
      <c r="CR730" s="2">
        <f t="shared" si="214"/>
        <v>0</v>
      </c>
      <c r="CS730" s="2">
        <f t="shared" si="214"/>
        <v>0</v>
      </c>
      <c r="CT730" s="2">
        <f t="shared" si="214"/>
        <v>0</v>
      </c>
      <c r="CU730" s="2">
        <f t="shared" si="214"/>
        <v>0</v>
      </c>
      <c r="CV730" s="2">
        <f t="shared" si="214"/>
        <v>0</v>
      </c>
      <c r="CW730" s="2">
        <f t="shared" si="214"/>
        <v>0</v>
      </c>
      <c r="CX730" s="2">
        <f t="shared" si="214"/>
        <v>0</v>
      </c>
      <c r="CY730" s="2">
        <f t="shared" si="214"/>
        <v>0</v>
      </c>
      <c r="CZ730" s="2">
        <f t="shared" si="214"/>
        <v>0</v>
      </c>
      <c r="DA730" s="2">
        <f t="shared" si="214"/>
        <v>0</v>
      </c>
      <c r="DB730" s="2">
        <f t="shared" si="214"/>
        <v>0</v>
      </c>
      <c r="DC730" s="2">
        <f t="shared" si="214"/>
        <v>0</v>
      </c>
      <c r="DD730" s="2">
        <f t="shared" si="214"/>
        <v>0</v>
      </c>
      <c r="DE730" s="2">
        <f t="shared" si="214"/>
        <v>0</v>
      </c>
      <c r="DF730" s="2">
        <f t="shared" si="214"/>
        <v>0</v>
      </c>
      <c r="DG730" s="3">
        <f t="shared" ref="DG730:EL730" si="215">DG734</f>
        <v>0</v>
      </c>
      <c r="DH730" s="3">
        <f t="shared" si="215"/>
        <v>0</v>
      </c>
      <c r="DI730" s="3">
        <f t="shared" si="215"/>
        <v>0</v>
      </c>
      <c r="DJ730" s="3">
        <f t="shared" si="215"/>
        <v>0</v>
      </c>
      <c r="DK730" s="3">
        <f t="shared" si="215"/>
        <v>0</v>
      </c>
      <c r="DL730" s="3">
        <f t="shared" si="215"/>
        <v>0</v>
      </c>
      <c r="DM730" s="3">
        <f t="shared" si="215"/>
        <v>0</v>
      </c>
      <c r="DN730" s="3">
        <f t="shared" si="215"/>
        <v>0</v>
      </c>
      <c r="DO730" s="3">
        <f t="shared" si="215"/>
        <v>0</v>
      </c>
      <c r="DP730" s="3">
        <f t="shared" si="215"/>
        <v>0</v>
      </c>
      <c r="DQ730" s="3">
        <f t="shared" si="215"/>
        <v>0</v>
      </c>
      <c r="DR730" s="3">
        <f t="shared" si="215"/>
        <v>0</v>
      </c>
      <c r="DS730" s="3">
        <f t="shared" si="215"/>
        <v>0</v>
      </c>
      <c r="DT730" s="3">
        <f t="shared" si="215"/>
        <v>0</v>
      </c>
      <c r="DU730" s="3">
        <f t="shared" si="215"/>
        <v>0</v>
      </c>
      <c r="DV730" s="3">
        <f t="shared" si="215"/>
        <v>0</v>
      </c>
      <c r="DW730" s="3">
        <f t="shared" si="215"/>
        <v>0</v>
      </c>
      <c r="DX730" s="3">
        <f t="shared" si="215"/>
        <v>0</v>
      </c>
      <c r="DY730" s="3">
        <f t="shared" si="215"/>
        <v>0</v>
      </c>
      <c r="DZ730" s="3">
        <f t="shared" si="215"/>
        <v>0</v>
      </c>
      <c r="EA730" s="3">
        <f t="shared" si="215"/>
        <v>0</v>
      </c>
      <c r="EB730" s="3">
        <f t="shared" si="215"/>
        <v>0</v>
      </c>
      <c r="EC730" s="3">
        <f t="shared" si="215"/>
        <v>0</v>
      </c>
      <c r="ED730" s="3">
        <f t="shared" si="215"/>
        <v>0</v>
      </c>
      <c r="EE730" s="3">
        <f t="shared" si="215"/>
        <v>0</v>
      </c>
      <c r="EF730" s="3">
        <f t="shared" si="215"/>
        <v>0</v>
      </c>
      <c r="EG730" s="3">
        <f t="shared" si="215"/>
        <v>0</v>
      </c>
      <c r="EH730" s="3">
        <f t="shared" si="215"/>
        <v>0</v>
      </c>
      <c r="EI730" s="3">
        <f t="shared" si="215"/>
        <v>0</v>
      </c>
      <c r="EJ730" s="3">
        <f t="shared" si="215"/>
        <v>0</v>
      </c>
      <c r="EK730" s="3">
        <f t="shared" si="215"/>
        <v>0</v>
      </c>
      <c r="EL730" s="3">
        <f t="shared" si="215"/>
        <v>0</v>
      </c>
      <c r="EM730" s="3">
        <f t="shared" ref="EM730:FR730" si="216">EM734</f>
        <v>0</v>
      </c>
      <c r="EN730" s="3">
        <f t="shared" si="216"/>
        <v>0</v>
      </c>
      <c r="EO730" s="3">
        <f t="shared" si="216"/>
        <v>0</v>
      </c>
      <c r="EP730" s="3">
        <f t="shared" si="216"/>
        <v>0</v>
      </c>
      <c r="EQ730" s="3">
        <f t="shared" si="216"/>
        <v>0</v>
      </c>
      <c r="ER730" s="3">
        <f t="shared" si="216"/>
        <v>0</v>
      </c>
      <c r="ES730" s="3">
        <f t="shared" si="216"/>
        <v>0</v>
      </c>
      <c r="ET730" s="3">
        <f t="shared" si="216"/>
        <v>0</v>
      </c>
      <c r="EU730" s="3">
        <f t="shared" si="216"/>
        <v>0</v>
      </c>
      <c r="EV730" s="3">
        <f t="shared" si="216"/>
        <v>0</v>
      </c>
      <c r="EW730" s="3">
        <f t="shared" si="216"/>
        <v>0</v>
      </c>
      <c r="EX730" s="3">
        <f t="shared" si="216"/>
        <v>0</v>
      </c>
      <c r="EY730" s="3">
        <f t="shared" si="216"/>
        <v>0</v>
      </c>
      <c r="EZ730" s="3">
        <f t="shared" si="216"/>
        <v>0</v>
      </c>
      <c r="FA730" s="3">
        <f t="shared" si="216"/>
        <v>0</v>
      </c>
      <c r="FB730" s="3">
        <f t="shared" si="216"/>
        <v>0</v>
      </c>
      <c r="FC730" s="3">
        <f t="shared" si="216"/>
        <v>0</v>
      </c>
      <c r="FD730" s="3">
        <f t="shared" si="216"/>
        <v>0</v>
      </c>
      <c r="FE730" s="3">
        <f t="shared" si="216"/>
        <v>0</v>
      </c>
      <c r="FF730" s="3">
        <f t="shared" si="216"/>
        <v>0</v>
      </c>
      <c r="FG730" s="3">
        <f t="shared" si="216"/>
        <v>0</v>
      </c>
      <c r="FH730" s="3">
        <f t="shared" si="216"/>
        <v>0</v>
      </c>
      <c r="FI730" s="3">
        <f t="shared" si="216"/>
        <v>0</v>
      </c>
      <c r="FJ730" s="3">
        <f t="shared" si="216"/>
        <v>0</v>
      </c>
      <c r="FK730" s="3">
        <f t="shared" si="216"/>
        <v>0</v>
      </c>
      <c r="FL730" s="3">
        <f t="shared" si="216"/>
        <v>0</v>
      </c>
      <c r="FM730" s="3">
        <f t="shared" si="216"/>
        <v>0</v>
      </c>
      <c r="FN730" s="3">
        <f t="shared" si="216"/>
        <v>0</v>
      </c>
      <c r="FO730" s="3">
        <f t="shared" si="216"/>
        <v>0</v>
      </c>
      <c r="FP730" s="3">
        <f t="shared" si="216"/>
        <v>0</v>
      </c>
      <c r="FQ730" s="3">
        <f t="shared" si="216"/>
        <v>0</v>
      </c>
      <c r="FR730" s="3">
        <f t="shared" si="216"/>
        <v>0</v>
      </c>
      <c r="FS730" s="3">
        <f t="shared" ref="FS730:GX730" si="217">FS734</f>
        <v>0</v>
      </c>
      <c r="FT730" s="3">
        <f t="shared" si="217"/>
        <v>0</v>
      </c>
      <c r="FU730" s="3">
        <f t="shared" si="217"/>
        <v>0</v>
      </c>
      <c r="FV730" s="3">
        <f t="shared" si="217"/>
        <v>0</v>
      </c>
      <c r="FW730" s="3">
        <f t="shared" si="217"/>
        <v>0</v>
      </c>
      <c r="FX730" s="3">
        <f t="shared" si="217"/>
        <v>0</v>
      </c>
      <c r="FY730" s="3">
        <f t="shared" si="217"/>
        <v>0</v>
      </c>
      <c r="FZ730" s="3">
        <f t="shared" si="217"/>
        <v>0</v>
      </c>
      <c r="GA730" s="3">
        <f t="shared" si="217"/>
        <v>0</v>
      </c>
      <c r="GB730" s="3">
        <f t="shared" si="217"/>
        <v>0</v>
      </c>
      <c r="GC730" s="3">
        <f t="shared" si="217"/>
        <v>0</v>
      </c>
      <c r="GD730" s="3">
        <f t="shared" si="217"/>
        <v>0</v>
      </c>
      <c r="GE730" s="3">
        <f t="shared" si="217"/>
        <v>0</v>
      </c>
      <c r="GF730" s="3">
        <f t="shared" si="217"/>
        <v>0</v>
      </c>
      <c r="GG730" s="3">
        <f t="shared" si="217"/>
        <v>0</v>
      </c>
      <c r="GH730" s="3">
        <f t="shared" si="217"/>
        <v>0</v>
      </c>
      <c r="GI730" s="3">
        <f t="shared" si="217"/>
        <v>0</v>
      </c>
      <c r="GJ730" s="3">
        <f t="shared" si="217"/>
        <v>0</v>
      </c>
      <c r="GK730" s="3">
        <f t="shared" si="217"/>
        <v>0</v>
      </c>
      <c r="GL730" s="3">
        <f t="shared" si="217"/>
        <v>0</v>
      </c>
      <c r="GM730" s="3">
        <f t="shared" si="217"/>
        <v>0</v>
      </c>
      <c r="GN730" s="3">
        <f t="shared" si="217"/>
        <v>0</v>
      </c>
      <c r="GO730" s="3">
        <f t="shared" si="217"/>
        <v>0</v>
      </c>
      <c r="GP730" s="3">
        <f t="shared" si="217"/>
        <v>0</v>
      </c>
      <c r="GQ730" s="3">
        <f t="shared" si="217"/>
        <v>0</v>
      </c>
      <c r="GR730" s="3">
        <f t="shared" si="217"/>
        <v>0</v>
      </c>
      <c r="GS730" s="3">
        <f t="shared" si="217"/>
        <v>0</v>
      </c>
      <c r="GT730" s="3">
        <f t="shared" si="217"/>
        <v>0</v>
      </c>
      <c r="GU730" s="3">
        <f t="shared" si="217"/>
        <v>0</v>
      </c>
      <c r="GV730" s="3">
        <f t="shared" si="217"/>
        <v>0</v>
      </c>
      <c r="GW730" s="3">
        <f t="shared" si="217"/>
        <v>0</v>
      </c>
      <c r="GX730" s="3">
        <f t="shared" si="217"/>
        <v>0</v>
      </c>
    </row>
    <row r="732" spans="1:245" x14ac:dyDescent="0.2">
      <c r="A732">
        <v>17</v>
      </c>
      <c r="B732">
        <v>1</v>
      </c>
      <c r="C732">
        <f>ROW(SmtRes!A41)</f>
        <v>41</v>
      </c>
      <c r="D732">
        <f>ROW(EtalonRes!A41)</f>
        <v>41</v>
      </c>
      <c r="E732" t="s">
        <v>169</v>
      </c>
      <c r="F732" t="s">
        <v>111</v>
      </c>
      <c r="G732" t="s">
        <v>296</v>
      </c>
      <c r="H732" t="s">
        <v>74</v>
      </c>
      <c r="I732">
        <v>1</v>
      </c>
      <c r="J732">
        <v>0</v>
      </c>
      <c r="K732">
        <v>1</v>
      </c>
      <c r="O732">
        <f>ROUND(CP732,2)</f>
        <v>12856.32</v>
      </c>
      <c r="P732">
        <f>ROUND(CQ732*I732,2)</f>
        <v>0</v>
      </c>
      <c r="Q732">
        <f>ROUND(CR732*I732,2)</f>
        <v>0</v>
      </c>
      <c r="R732">
        <f>ROUND(CS732*I732,2)</f>
        <v>0</v>
      </c>
      <c r="S732">
        <f>ROUND(CT732*I732,2)</f>
        <v>12856.32</v>
      </c>
      <c r="T732">
        <f>ROUND(CU732*I732,2)</f>
        <v>0</v>
      </c>
      <c r="U732">
        <f>ROUND(CV732*I732,7)</f>
        <v>27</v>
      </c>
      <c r="V732">
        <f>ROUND(CW732*I732,7)</f>
        <v>0</v>
      </c>
      <c r="W732">
        <f>ROUND(CX732*I732,2)</f>
        <v>0</v>
      </c>
      <c r="X732">
        <f>ROUND(CY732,2)</f>
        <v>0</v>
      </c>
      <c r="Y732">
        <f>ROUND(CZ732,2)</f>
        <v>0</v>
      </c>
      <c r="AA732">
        <v>282658987</v>
      </c>
      <c r="AB732">
        <f>ROUND((AC732+AD732+AF732),6)</f>
        <v>5022</v>
      </c>
      <c r="AC732">
        <f>ROUND((ES732),6)</f>
        <v>0</v>
      </c>
      <c r="AD732">
        <f>ROUND((((ET732)-(EU732))+AE732),6)</f>
        <v>0</v>
      </c>
      <c r="AE732">
        <f>ROUND((EU732),6)</f>
        <v>0</v>
      </c>
      <c r="AF732">
        <f>ROUND((EV732),6)</f>
        <v>5022</v>
      </c>
      <c r="AG732">
        <f>ROUND((AP732),6)</f>
        <v>0</v>
      </c>
      <c r="AH732">
        <f>(EW732)</f>
        <v>27</v>
      </c>
      <c r="AI732">
        <f>(EX732)</f>
        <v>0</v>
      </c>
      <c r="AJ732">
        <f>(AS732)</f>
        <v>0</v>
      </c>
      <c r="AK732">
        <v>5022</v>
      </c>
      <c r="AL732">
        <v>0</v>
      </c>
      <c r="AM732">
        <v>0</v>
      </c>
      <c r="AN732">
        <v>0</v>
      </c>
      <c r="AO732">
        <v>5022</v>
      </c>
      <c r="AP732">
        <v>0</v>
      </c>
      <c r="AQ732">
        <v>27</v>
      </c>
      <c r="AR732">
        <v>0</v>
      </c>
      <c r="AS732">
        <v>0</v>
      </c>
      <c r="AT732">
        <v>0</v>
      </c>
      <c r="AU732">
        <v>0</v>
      </c>
      <c r="AV732">
        <v>1</v>
      </c>
      <c r="AW732">
        <v>1</v>
      </c>
      <c r="AZ732">
        <v>1</v>
      </c>
      <c r="BA732">
        <v>2.56</v>
      </c>
      <c r="BB732">
        <v>1</v>
      </c>
      <c r="BC732">
        <v>1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1</v>
      </c>
      <c r="BJ732" t="s">
        <v>112</v>
      </c>
      <c r="BM732">
        <v>150</v>
      </c>
      <c r="BN732">
        <v>0</v>
      </c>
      <c r="BO732" t="s">
        <v>3</v>
      </c>
      <c r="BP732">
        <v>0</v>
      </c>
      <c r="BQ732">
        <v>1</v>
      </c>
      <c r="BR732">
        <v>0</v>
      </c>
      <c r="BS732">
        <v>2.56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0</v>
      </c>
      <c r="CA732">
        <v>0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>(P732+Q732+S732)</f>
        <v>12856.32</v>
      </c>
      <c r="CQ732">
        <f>AC732*BC732</f>
        <v>0</v>
      </c>
      <c r="CR732">
        <f>(((ET732)*BB732-(EU732)*BS732)+AE732*BS732)</f>
        <v>0</v>
      </c>
      <c r="CS732">
        <f>AE732*BS732</f>
        <v>0</v>
      </c>
      <c r="CT732">
        <f>AF732*BA732</f>
        <v>12856.32</v>
      </c>
      <c r="CU732">
        <f>AG732</f>
        <v>0</v>
      </c>
      <c r="CV732">
        <f>AH732</f>
        <v>27</v>
      </c>
      <c r="CW732">
        <f>AI732</f>
        <v>0</v>
      </c>
      <c r="CX732">
        <f>AJ732</f>
        <v>0</v>
      </c>
      <c r="CY732">
        <f>(((S732+R732)*AT732)/100)</f>
        <v>0</v>
      </c>
      <c r="CZ732">
        <f>(((S732+R732)*AU732)/100)</f>
        <v>0</v>
      </c>
      <c r="DC732" t="s">
        <v>3</v>
      </c>
      <c r="DD732" t="s">
        <v>3</v>
      </c>
      <c r="DE732" t="s">
        <v>3</v>
      </c>
      <c r="DF732" t="s">
        <v>3</v>
      </c>
      <c r="DG732" t="s">
        <v>3</v>
      </c>
      <c r="DH732" t="s">
        <v>3</v>
      </c>
      <c r="DI732" t="s">
        <v>3</v>
      </c>
      <c r="DJ732" t="s">
        <v>3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1010</v>
      </c>
      <c r="DV732" t="s">
        <v>74</v>
      </c>
      <c r="DW732" t="s">
        <v>76</v>
      </c>
      <c r="DX732">
        <v>1</v>
      </c>
      <c r="DZ732" t="s">
        <v>3</v>
      </c>
      <c r="EA732" t="s">
        <v>3</v>
      </c>
      <c r="EB732" t="s">
        <v>3</v>
      </c>
      <c r="EC732" t="s">
        <v>3</v>
      </c>
      <c r="EE732">
        <v>295507042</v>
      </c>
      <c r="EF732">
        <v>1</v>
      </c>
      <c r="EG732" t="s">
        <v>77</v>
      </c>
      <c r="EH732">
        <v>0</v>
      </c>
      <c r="EI732" t="s">
        <v>3</v>
      </c>
      <c r="EJ732">
        <v>1</v>
      </c>
      <c r="EK732">
        <v>150</v>
      </c>
      <c r="EL732" t="s">
        <v>78</v>
      </c>
      <c r="EM732" t="s">
        <v>79</v>
      </c>
      <c r="EO732" t="s">
        <v>3</v>
      </c>
      <c r="EQ732">
        <v>1179648</v>
      </c>
      <c r="ER732">
        <v>5022</v>
      </c>
      <c r="ES732">
        <v>0</v>
      </c>
      <c r="ET732">
        <v>0</v>
      </c>
      <c r="EU732">
        <v>0</v>
      </c>
      <c r="EV732">
        <v>5022</v>
      </c>
      <c r="EW732">
        <v>27</v>
      </c>
      <c r="EX732">
        <v>0</v>
      </c>
      <c r="EY732">
        <v>0</v>
      </c>
      <c r="FQ732">
        <v>0</v>
      </c>
      <c r="FR732">
        <f>ROUND(IF(BI732=3,GM732,0),2)</f>
        <v>0</v>
      </c>
      <c r="FS732">
        <v>0</v>
      </c>
      <c r="FX732">
        <v>0</v>
      </c>
      <c r="FY732">
        <v>0</v>
      </c>
      <c r="GA732" t="s">
        <v>3</v>
      </c>
      <c r="GD732">
        <v>1</v>
      </c>
      <c r="GF732">
        <v>-1920989832</v>
      </c>
      <c r="GG732">
        <v>2</v>
      </c>
      <c r="GH732">
        <v>1</v>
      </c>
      <c r="GI732">
        <v>3</v>
      </c>
      <c r="GJ732">
        <v>0</v>
      </c>
      <c r="GK732">
        <v>0</v>
      </c>
      <c r="GL732">
        <f>ROUND(IF(AND(BH732=3,BI732=3,FS732&lt;&gt;0),P732,0),2)</f>
        <v>0</v>
      </c>
      <c r="GM732">
        <f>ROUND(O732+X732+Y732,2)+GX732</f>
        <v>12856.32</v>
      </c>
      <c r="GN732">
        <f>IF(OR(BI732=0,BI732=1),GM732-GX732,0)</f>
        <v>12856.32</v>
      </c>
      <c r="GO732">
        <f>IF(BI732=2,GM732-GX732,0)</f>
        <v>0</v>
      </c>
      <c r="GP732">
        <f>IF(BI732=4,GM732-GX732,0)</f>
        <v>0</v>
      </c>
      <c r="GR732">
        <v>0</v>
      </c>
      <c r="GS732">
        <v>3</v>
      </c>
      <c r="GT732">
        <v>0</v>
      </c>
      <c r="GU732" t="s">
        <v>3</v>
      </c>
      <c r="GV732">
        <f>ROUND((GT732),6)</f>
        <v>0</v>
      </c>
      <c r="GW732">
        <v>1</v>
      </c>
      <c r="GX732">
        <f>ROUND(HC732*I732,2)</f>
        <v>0</v>
      </c>
      <c r="HA732">
        <v>0</v>
      </c>
      <c r="HB732">
        <v>0</v>
      </c>
      <c r="HC732">
        <f>GV732*GW732</f>
        <v>0</v>
      </c>
      <c r="HE732" t="s">
        <v>3</v>
      </c>
      <c r="HF732" t="s">
        <v>3</v>
      </c>
      <c r="HM732" t="s">
        <v>3</v>
      </c>
      <c r="HN732" t="s">
        <v>3</v>
      </c>
      <c r="HO732" t="s">
        <v>3</v>
      </c>
      <c r="HP732" t="s">
        <v>3</v>
      </c>
      <c r="HQ732" t="s">
        <v>3</v>
      </c>
      <c r="IK732">
        <v>0</v>
      </c>
    </row>
    <row r="734" spans="1:245" x14ac:dyDescent="0.2">
      <c r="A734" s="2">
        <v>51</v>
      </c>
      <c r="B734" s="2">
        <f>B728</f>
        <v>1</v>
      </c>
      <c r="C734" s="2">
        <f>A728</f>
        <v>4</v>
      </c>
      <c r="D734" s="2">
        <f>ROW(A728)</f>
        <v>728</v>
      </c>
      <c r="E734" s="2"/>
      <c r="F734" s="2" t="str">
        <f>IF(F728&lt;&gt;"",F728,"")</f>
        <v>Новый раздел</v>
      </c>
      <c r="G734" s="2" t="str">
        <f>IF(G728&lt;&gt;"",G728,"")</f>
        <v>Ежегодное техническое обслуживание (ТО-1) трансформаторов напряжения  110кВ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218">ROUND(AB734,2)</f>
        <v>12856.32</v>
      </c>
      <c r="P734" s="2">
        <f t="shared" si="218"/>
        <v>0</v>
      </c>
      <c r="Q734" s="2">
        <f t="shared" si="218"/>
        <v>0</v>
      </c>
      <c r="R734" s="2">
        <f t="shared" si="218"/>
        <v>0</v>
      </c>
      <c r="S734" s="2">
        <f t="shared" si="218"/>
        <v>12856.32</v>
      </c>
      <c r="T734" s="2">
        <f t="shared" si="218"/>
        <v>0</v>
      </c>
      <c r="U734" s="2">
        <f>AH734</f>
        <v>27</v>
      </c>
      <c r="V734" s="2">
        <f>AI734</f>
        <v>0</v>
      </c>
      <c r="W734" s="2">
        <f>ROUND(AJ734,2)</f>
        <v>0</v>
      </c>
      <c r="X734" s="2">
        <f>ROUND(AK734,2)</f>
        <v>0</v>
      </c>
      <c r="Y734" s="2">
        <f>ROUND(AL734,2)</f>
        <v>0</v>
      </c>
      <c r="Z734" s="2"/>
      <c r="AA734" s="2"/>
      <c r="AB734" s="2">
        <f>ROUND(SUMIF(AA732:AA732,"=282658987",O732:O732),2)</f>
        <v>12856.32</v>
      </c>
      <c r="AC734" s="2">
        <f>ROUND(SUMIF(AA732:AA732,"=282658987",P732:P732),2)</f>
        <v>0</v>
      </c>
      <c r="AD734" s="2">
        <f>ROUND(SUMIF(AA732:AA732,"=282658987",Q732:Q732),2)</f>
        <v>0</v>
      </c>
      <c r="AE734" s="2">
        <f>ROUND(SUMIF(AA732:AA732,"=282658987",R732:R732),2)</f>
        <v>0</v>
      </c>
      <c r="AF734" s="2">
        <f>ROUND(SUMIF(AA732:AA732,"=282658987",S732:S732),2)</f>
        <v>12856.32</v>
      </c>
      <c r="AG734" s="2">
        <f>ROUND(SUMIF(AA732:AA732,"=282658987",T732:T732),2)</f>
        <v>0</v>
      </c>
      <c r="AH734" s="2">
        <f>SUMIF(AA732:AA732,"=282658987",U732:U732)</f>
        <v>27</v>
      </c>
      <c r="AI734" s="2">
        <f>SUMIF(AA732:AA732,"=282658987",V732:V732)</f>
        <v>0</v>
      </c>
      <c r="AJ734" s="2">
        <f>ROUND(SUMIF(AA732:AA732,"=282658987",W732:W732),2)</f>
        <v>0</v>
      </c>
      <c r="AK734" s="2">
        <f>ROUND(SUMIF(AA732:AA732,"=282658987",X732:X732),2)</f>
        <v>0</v>
      </c>
      <c r="AL734" s="2">
        <f>ROUND(SUMIF(AA732:AA732,"=282658987",Y732:Y732),2)</f>
        <v>0</v>
      </c>
      <c r="AM734" s="2"/>
      <c r="AN734" s="2"/>
      <c r="AO734" s="2">
        <f t="shared" ref="AO734:BD734" si="219">ROUND(BX734,2)</f>
        <v>0</v>
      </c>
      <c r="AP734" s="2">
        <f t="shared" si="219"/>
        <v>0</v>
      </c>
      <c r="AQ734" s="2">
        <f t="shared" si="219"/>
        <v>0</v>
      </c>
      <c r="AR734" s="2">
        <f t="shared" si="219"/>
        <v>12856.32</v>
      </c>
      <c r="AS734" s="2">
        <f t="shared" si="219"/>
        <v>12856.32</v>
      </c>
      <c r="AT734" s="2">
        <f t="shared" si="219"/>
        <v>0</v>
      </c>
      <c r="AU734" s="2">
        <f t="shared" si="219"/>
        <v>0</v>
      </c>
      <c r="AV734" s="2">
        <f t="shared" si="219"/>
        <v>0</v>
      </c>
      <c r="AW734" s="2">
        <f t="shared" si="219"/>
        <v>0</v>
      </c>
      <c r="AX734" s="2">
        <f t="shared" si="219"/>
        <v>0</v>
      </c>
      <c r="AY734" s="2">
        <f t="shared" si="219"/>
        <v>0</v>
      </c>
      <c r="AZ734" s="2">
        <f t="shared" si="219"/>
        <v>0</v>
      </c>
      <c r="BA734" s="2">
        <f t="shared" si="219"/>
        <v>0</v>
      </c>
      <c r="BB734" s="2">
        <f t="shared" si="219"/>
        <v>0</v>
      </c>
      <c r="BC734" s="2">
        <f t="shared" si="219"/>
        <v>0</v>
      </c>
      <c r="BD734" s="2">
        <f t="shared" si="21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>
        <f>ROUND(SUMIF(AA732:AA732,"=282658987",FQ732:FQ732),2)</f>
        <v>0</v>
      </c>
      <c r="BY734" s="2">
        <f>ROUND(SUMIF(AA732:AA732,"=282658987",FR732:FR732),2)</f>
        <v>0</v>
      </c>
      <c r="BZ734" s="2">
        <f>ROUND(SUMIF(AA732:AA732,"=282658987",GL732:GL732),2)</f>
        <v>0</v>
      </c>
      <c r="CA734" s="2">
        <f>ROUND(SUMIF(AA732:AA732,"=282658987",GM732:GM732),2)</f>
        <v>12856.32</v>
      </c>
      <c r="CB734" s="2">
        <f>ROUND(SUMIF(AA732:AA732,"=282658987",GN732:GN732),2)</f>
        <v>12856.32</v>
      </c>
      <c r="CC734" s="2">
        <f>ROUND(SUMIF(AA732:AA732,"=282658987",GO732:GO732),2)</f>
        <v>0</v>
      </c>
      <c r="CD734" s="2">
        <f>ROUND(SUMIF(AA732:AA732,"=282658987",GP732:GP732),2)</f>
        <v>0</v>
      </c>
      <c r="CE734" s="2">
        <f>AC734-BX734</f>
        <v>0</v>
      </c>
      <c r="CF734" s="2">
        <f>AC734-BY734</f>
        <v>0</v>
      </c>
      <c r="CG734" s="2">
        <f>BX734-BZ734</f>
        <v>0</v>
      </c>
      <c r="CH734" s="2">
        <f>AC734-BX734-BY734+BZ734</f>
        <v>0</v>
      </c>
      <c r="CI734" s="2">
        <f>BY734-BZ734</f>
        <v>0</v>
      </c>
      <c r="CJ734" s="2">
        <f>ROUND(SUMIF(AA732:AA732,"=282658987",GX732:GX732),2)</f>
        <v>0</v>
      </c>
      <c r="CK734" s="2">
        <f>ROUND(SUMIF(AA732:AA732,"=282658987",GY732:GY732),2)</f>
        <v>0</v>
      </c>
      <c r="CL734" s="2">
        <f>ROUND(SUMIF(AA732:AA732,"=282658987",GZ732:GZ732),2)</f>
        <v>0</v>
      </c>
      <c r="CM734" s="2">
        <f>ROUND(SUMIF(AA732:AA732,"=282658987",HD732:HD732),2)</f>
        <v>0</v>
      </c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12856.32</v>
      </c>
      <c r="G736" s="4" t="s">
        <v>16</v>
      </c>
      <c r="H736" s="4" t="s">
        <v>17</v>
      </c>
      <c r="I736" s="4"/>
      <c r="J736" s="4"/>
      <c r="K736" s="4">
        <v>201</v>
      </c>
      <c r="L736" s="4">
        <v>1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12856.32</v>
      </c>
      <c r="X736" s="4">
        <v>1</v>
      </c>
      <c r="Y736" s="4">
        <v>12856.32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0</v>
      </c>
      <c r="G737" s="4" t="s">
        <v>18</v>
      </c>
      <c r="H737" s="4" t="s">
        <v>19</v>
      </c>
      <c r="I737" s="4"/>
      <c r="J737" s="4"/>
      <c r="K737" s="4">
        <v>202</v>
      </c>
      <c r="L737" s="4">
        <v>2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20</v>
      </c>
      <c r="H738" s="4" t="s">
        <v>21</v>
      </c>
      <c r="I738" s="4"/>
      <c r="J738" s="4"/>
      <c r="K738" s="4">
        <v>222</v>
      </c>
      <c r="L738" s="4">
        <v>3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0</v>
      </c>
      <c r="G739" s="4" t="s">
        <v>22</v>
      </c>
      <c r="H739" s="4" t="s">
        <v>23</v>
      </c>
      <c r="I739" s="4"/>
      <c r="J739" s="4"/>
      <c r="K739" s="4">
        <v>225</v>
      </c>
      <c r="L739" s="4">
        <v>4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0</v>
      </c>
      <c r="G740" s="4" t="s">
        <v>24</v>
      </c>
      <c r="H740" s="4" t="s">
        <v>25</v>
      </c>
      <c r="I740" s="4"/>
      <c r="J740" s="4"/>
      <c r="K740" s="4">
        <v>226</v>
      </c>
      <c r="L740" s="4">
        <v>5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26</v>
      </c>
      <c r="H741" s="4" t="s">
        <v>27</v>
      </c>
      <c r="I741" s="4"/>
      <c r="J741" s="4"/>
      <c r="K741" s="4">
        <v>227</v>
      </c>
      <c r="L741" s="4">
        <v>6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0</v>
      </c>
      <c r="G742" s="4" t="s">
        <v>28</v>
      </c>
      <c r="H742" s="4" t="s">
        <v>29</v>
      </c>
      <c r="I742" s="4"/>
      <c r="J742" s="4"/>
      <c r="K742" s="4">
        <v>228</v>
      </c>
      <c r="L742" s="4">
        <v>7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0</v>
      </c>
      <c r="G743" s="4" t="s">
        <v>30</v>
      </c>
      <c r="H743" s="4" t="s">
        <v>31</v>
      </c>
      <c r="I743" s="4"/>
      <c r="J743" s="4"/>
      <c r="K743" s="4">
        <v>216</v>
      </c>
      <c r="L743" s="4">
        <v>8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32</v>
      </c>
      <c r="H744" s="4" t="s">
        <v>33</v>
      </c>
      <c r="I744" s="4"/>
      <c r="J744" s="4"/>
      <c r="K744" s="4">
        <v>223</v>
      </c>
      <c r="L744" s="4">
        <v>9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0</v>
      </c>
      <c r="G745" s="4" t="s">
        <v>34</v>
      </c>
      <c r="H745" s="4" t="s">
        <v>35</v>
      </c>
      <c r="I745" s="4"/>
      <c r="J745" s="4"/>
      <c r="K745" s="4">
        <v>229</v>
      </c>
      <c r="L745" s="4">
        <v>10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0</v>
      </c>
      <c r="G746" s="4" t="s">
        <v>36</v>
      </c>
      <c r="H746" s="4" t="s">
        <v>37</v>
      </c>
      <c r="I746" s="4"/>
      <c r="J746" s="4"/>
      <c r="K746" s="4">
        <v>203</v>
      </c>
      <c r="L746" s="4">
        <v>11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38</v>
      </c>
      <c r="H747" s="4" t="s">
        <v>39</v>
      </c>
      <c r="I747" s="4"/>
      <c r="J747" s="4"/>
      <c r="K747" s="4">
        <v>231</v>
      </c>
      <c r="L747" s="4">
        <v>12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0</v>
      </c>
      <c r="G748" s="4" t="s">
        <v>40</v>
      </c>
      <c r="H748" s="4" t="s">
        <v>41</v>
      </c>
      <c r="I748" s="4"/>
      <c r="J748" s="4"/>
      <c r="K748" s="4">
        <v>204</v>
      </c>
      <c r="L748" s="4">
        <v>13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12856.32</v>
      </c>
      <c r="G749" s="4" t="s">
        <v>42</v>
      </c>
      <c r="H749" s="4" t="s">
        <v>43</v>
      </c>
      <c r="I749" s="4"/>
      <c r="J749" s="4"/>
      <c r="K749" s="4">
        <v>205</v>
      </c>
      <c r="L749" s="4">
        <v>14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12856.32</v>
      </c>
      <c r="X749" s="4">
        <v>1</v>
      </c>
      <c r="Y749" s="4">
        <v>12856.32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44</v>
      </c>
      <c r="H750" s="4" t="s">
        <v>45</v>
      </c>
      <c r="I750" s="4"/>
      <c r="J750" s="4"/>
      <c r="K750" s="4">
        <v>232</v>
      </c>
      <c r="L750" s="4">
        <v>15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12856.32</v>
      </c>
      <c r="G751" s="4" t="s">
        <v>46</v>
      </c>
      <c r="H751" s="4" t="s">
        <v>47</v>
      </c>
      <c r="I751" s="4"/>
      <c r="J751" s="4"/>
      <c r="K751" s="4">
        <v>214</v>
      </c>
      <c r="L751" s="4">
        <v>16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12856.32</v>
      </c>
      <c r="X751" s="4">
        <v>1</v>
      </c>
      <c r="Y751" s="4">
        <v>12856.32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0</v>
      </c>
      <c r="G752" s="4" t="s">
        <v>48</v>
      </c>
      <c r="H752" s="4" t="s">
        <v>49</v>
      </c>
      <c r="I752" s="4"/>
      <c r="J752" s="4"/>
      <c r="K752" s="4">
        <v>215</v>
      </c>
      <c r="L752" s="4">
        <v>17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0</v>
      </c>
      <c r="G753" s="4" t="s">
        <v>50</v>
      </c>
      <c r="H753" s="4" t="s">
        <v>51</v>
      </c>
      <c r="I753" s="4"/>
      <c r="J753" s="4"/>
      <c r="K753" s="4">
        <v>217</v>
      </c>
      <c r="L753" s="4">
        <v>18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52</v>
      </c>
      <c r="H754" s="4" t="s">
        <v>53</v>
      </c>
      <c r="I754" s="4"/>
      <c r="J754" s="4"/>
      <c r="K754" s="4">
        <v>230</v>
      </c>
      <c r="L754" s="4">
        <v>19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54</v>
      </c>
      <c r="H755" s="4" t="s">
        <v>55</v>
      </c>
      <c r="I755" s="4"/>
      <c r="J755" s="4"/>
      <c r="K755" s="4">
        <v>206</v>
      </c>
      <c r="L755" s="4">
        <v>20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45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ROUND(Source!U734,O756)</f>
        <v>27</v>
      </c>
      <c r="G756" s="4" t="s">
        <v>56</v>
      </c>
      <c r="H756" s="4" t="s">
        <v>57</v>
      </c>
      <c r="I756" s="4"/>
      <c r="J756" s="4"/>
      <c r="K756" s="4">
        <v>207</v>
      </c>
      <c r="L756" s="4">
        <v>21</v>
      </c>
      <c r="M756" s="4">
        <v>3</v>
      </c>
      <c r="N756" s="4" t="s">
        <v>3</v>
      </c>
      <c r="O756" s="4">
        <v>7</v>
      </c>
      <c r="P756" s="4"/>
      <c r="Q756" s="4"/>
      <c r="R756" s="4"/>
      <c r="S756" s="4"/>
      <c r="T756" s="4"/>
      <c r="U756" s="4"/>
      <c r="V756" s="4"/>
      <c r="W756" s="4">
        <v>27</v>
      </c>
      <c r="X756" s="4">
        <v>1</v>
      </c>
      <c r="Y756" s="4">
        <v>27</v>
      </c>
      <c r="Z756" s="4"/>
      <c r="AA756" s="4"/>
      <c r="AB756" s="4"/>
    </row>
    <row r="757" spans="1:245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ROUND(Source!V734,O757)</f>
        <v>0</v>
      </c>
      <c r="G757" s="4" t="s">
        <v>58</v>
      </c>
      <c r="H757" s="4" t="s">
        <v>59</v>
      </c>
      <c r="I757" s="4"/>
      <c r="J757" s="4"/>
      <c r="K757" s="4">
        <v>208</v>
      </c>
      <c r="L757" s="4">
        <v>22</v>
      </c>
      <c r="M757" s="4">
        <v>3</v>
      </c>
      <c r="N757" s="4" t="s">
        <v>3</v>
      </c>
      <c r="O757" s="4">
        <v>7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45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60</v>
      </c>
      <c r="H758" s="4" t="s">
        <v>61</v>
      </c>
      <c r="I758" s="4"/>
      <c r="J758" s="4"/>
      <c r="K758" s="4">
        <v>209</v>
      </c>
      <c r="L758" s="4">
        <v>23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45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62</v>
      </c>
      <c r="H759" s="4" t="s">
        <v>63</v>
      </c>
      <c r="I759" s="4"/>
      <c r="J759" s="4"/>
      <c r="K759" s="4">
        <v>233</v>
      </c>
      <c r="L759" s="4">
        <v>24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45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0</v>
      </c>
      <c r="G760" s="4" t="s">
        <v>64</v>
      </c>
      <c r="H760" s="4" t="s">
        <v>65</v>
      </c>
      <c r="I760" s="4"/>
      <c r="J760" s="4"/>
      <c r="K760" s="4">
        <v>210</v>
      </c>
      <c r="L760" s="4">
        <v>25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45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0</v>
      </c>
      <c r="G761" s="4" t="s">
        <v>66</v>
      </c>
      <c r="H761" s="4" t="s">
        <v>67</v>
      </c>
      <c r="I761" s="4"/>
      <c r="J761" s="4"/>
      <c r="K761" s="4">
        <v>211</v>
      </c>
      <c r="L761" s="4">
        <v>26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45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12856.32</v>
      </c>
      <c r="G762" s="4" t="s">
        <v>68</v>
      </c>
      <c r="H762" s="4" t="s">
        <v>69</v>
      </c>
      <c r="I762" s="4"/>
      <c r="J762" s="4"/>
      <c r="K762" s="4">
        <v>224</v>
      </c>
      <c r="L762" s="4">
        <v>27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12856.32</v>
      </c>
      <c r="X762" s="4">
        <v>1</v>
      </c>
      <c r="Y762" s="4">
        <v>12856.32</v>
      </c>
      <c r="Z762" s="4"/>
      <c r="AA762" s="4"/>
      <c r="AB762" s="4"/>
    </row>
    <row r="764" spans="1:245" x14ac:dyDescent="0.2">
      <c r="A764" s="1">
        <v>4</v>
      </c>
      <c r="B764" s="1">
        <v>1</v>
      </c>
      <c r="C764" s="1"/>
      <c r="D764" s="1">
        <f>ROW(A771)</f>
        <v>771</v>
      </c>
      <c r="E764" s="1"/>
      <c r="F764" s="1" t="s">
        <v>14</v>
      </c>
      <c r="G764" s="1" t="s">
        <v>170</v>
      </c>
      <c r="H764" s="1" t="s">
        <v>3</v>
      </c>
      <c r="I764" s="1">
        <v>0</v>
      </c>
      <c r="J764" s="1"/>
      <c r="K764" s="1">
        <v>-1</v>
      </c>
      <c r="L764" s="1"/>
      <c r="M764" s="1" t="s">
        <v>3</v>
      </c>
      <c r="N764" s="1"/>
      <c r="O764" s="1"/>
      <c r="P764" s="1"/>
      <c r="Q764" s="1"/>
      <c r="R764" s="1"/>
      <c r="S764" s="1">
        <v>0</v>
      </c>
      <c r="T764" s="1"/>
      <c r="U764" s="1" t="s">
        <v>3</v>
      </c>
      <c r="V764" s="1">
        <v>0</v>
      </c>
      <c r="W764" s="1"/>
      <c r="X764" s="1"/>
      <c r="Y764" s="1"/>
      <c r="Z764" s="1"/>
      <c r="AA764" s="1"/>
      <c r="AB764" s="1" t="s">
        <v>3</v>
      </c>
      <c r="AC764" s="1" t="s">
        <v>3</v>
      </c>
      <c r="AD764" s="1" t="s">
        <v>3</v>
      </c>
      <c r="AE764" s="1" t="s">
        <v>3</v>
      </c>
      <c r="AF764" s="1" t="s">
        <v>3</v>
      </c>
      <c r="AG764" s="1" t="s">
        <v>3</v>
      </c>
      <c r="AH764" s="1"/>
      <c r="AI764" s="1"/>
      <c r="AJ764" s="1"/>
      <c r="AK764" s="1"/>
      <c r="AL764" s="1"/>
      <c r="AM764" s="1"/>
      <c r="AN764" s="1"/>
      <c r="AO764" s="1"/>
      <c r="AP764" s="1" t="s">
        <v>3</v>
      </c>
      <c r="AQ764" s="1" t="s">
        <v>3</v>
      </c>
      <c r="AR764" s="1" t="s">
        <v>3</v>
      </c>
      <c r="AS764" s="1"/>
      <c r="AT764" s="1"/>
      <c r="AU764" s="1"/>
      <c r="AV764" s="1"/>
      <c r="AW764" s="1"/>
      <c r="AX764" s="1"/>
      <c r="AY764" s="1"/>
      <c r="AZ764" s="1" t="s">
        <v>3</v>
      </c>
      <c r="BA764" s="1"/>
      <c r="BB764" s="1" t="s">
        <v>3</v>
      </c>
      <c r="BC764" s="1" t="s">
        <v>3</v>
      </c>
      <c r="BD764" s="1" t="s">
        <v>3</v>
      </c>
      <c r="BE764" s="1" t="s">
        <v>3</v>
      </c>
      <c r="BF764" s="1" t="s">
        <v>3</v>
      </c>
      <c r="BG764" s="1" t="s">
        <v>3</v>
      </c>
      <c r="BH764" s="1" t="s">
        <v>3</v>
      </c>
      <c r="BI764" s="1" t="s">
        <v>3</v>
      </c>
      <c r="BJ764" s="1" t="s">
        <v>3</v>
      </c>
      <c r="BK764" s="1" t="s">
        <v>3</v>
      </c>
      <c r="BL764" s="1" t="s">
        <v>3</v>
      </c>
      <c r="BM764" s="1" t="s">
        <v>3</v>
      </c>
      <c r="BN764" s="1" t="s">
        <v>3</v>
      </c>
      <c r="BO764" s="1" t="s">
        <v>3</v>
      </c>
      <c r="BP764" s="1" t="s">
        <v>3</v>
      </c>
      <c r="BQ764" s="1"/>
      <c r="BR764" s="1"/>
      <c r="BS764" s="1"/>
      <c r="BT764" s="1"/>
      <c r="BU764" s="1"/>
      <c r="BV764" s="1"/>
      <c r="BW764" s="1"/>
      <c r="BX764" s="1">
        <v>0</v>
      </c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>
        <v>0</v>
      </c>
    </row>
    <row r="766" spans="1:245" x14ac:dyDescent="0.2">
      <c r="A766" s="2">
        <v>52</v>
      </c>
      <c r="B766" s="2">
        <f t="shared" ref="B766:G766" si="220">B771</f>
        <v>1</v>
      </c>
      <c r="C766" s="2">
        <f t="shared" si="220"/>
        <v>4</v>
      </c>
      <c r="D766" s="2">
        <f t="shared" si="220"/>
        <v>764</v>
      </c>
      <c r="E766" s="2">
        <f t="shared" si="220"/>
        <v>0</v>
      </c>
      <c r="F766" s="2" t="str">
        <f t="shared" si="220"/>
        <v>Новый раздел</v>
      </c>
      <c r="G766" s="2" t="str">
        <f t="shared" si="220"/>
        <v>Tехническое обслуживание (ТО-5 - 1 раз в 5 лет и в 1-й год эксплуатации) трансформаторов напряжения 110кВ типа</v>
      </c>
      <c r="H766" s="2"/>
      <c r="I766" s="2"/>
      <c r="J766" s="2"/>
      <c r="K766" s="2"/>
      <c r="L766" s="2"/>
      <c r="M766" s="2"/>
      <c r="N766" s="2"/>
      <c r="O766" s="2">
        <f t="shared" ref="O766:AT766" si="221">O771</f>
        <v>13634.56</v>
      </c>
      <c r="P766" s="2">
        <f t="shared" si="221"/>
        <v>0</v>
      </c>
      <c r="Q766" s="2">
        <f t="shared" si="221"/>
        <v>0</v>
      </c>
      <c r="R766" s="2">
        <f t="shared" si="221"/>
        <v>0</v>
      </c>
      <c r="S766" s="2">
        <f t="shared" si="221"/>
        <v>13634.56</v>
      </c>
      <c r="T766" s="2">
        <f t="shared" si="221"/>
        <v>0</v>
      </c>
      <c r="U766" s="2">
        <f t="shared" si="221"/>
        <v>29</v>
      </c>
      <c r="V766" s="2">
        <f t="shared" si="221"/>
        <v>0</v>
      </c>
      <c r="W766" s="2">
        <f t="shared" si="221"/>
        <v>0</v>
      </c>
      <c r="X766" s="2">
        <f t="shared" si="221"/>
        <v>0</v>
      </c>
      <c r="Y766" s="2">
        <f t="shared" si="221"/>
        <v>0</v>
      </c>
      <c r="Z766" s="2">
        <f t="shared" si="221"/>
        <v>0</v>
      </c>
      <c r="AA766" s="2">
        <f t="shared" si="221"/>
        <v>0</v>
      </c>
      <c r="AB766" s="2">
        <f t="shared" si="221"/>
        <v>13634.56</v>
      </c>
      <c r="AC766" s="2">
        <f t="shared" si="221"/>
        <v>0</v>
      </c>
      <c r="AD766" s="2">
        <f t="shared" si="221"/>
        <v>0</v>
      </c>
      <c r="AE766" s="2">
        <f t="shared" si="221"/>
        <v>0</v>
      </c>
      <c r="AF766" s="2">
        <f t="shared" si="221"/>
        <v>13634.56</v>
      </c>
      <c r="AG766" s="2">
        <f t="shared" si="221"/>
        <v>0</v>
      </c>
      <c r="AH766" s="2">
        <f t="shared" si="221"/>
        <v>29</v>
      </c>
      <c r="AI766" s="2">
        <f t="shared" si="221"/>
        <v>0</v>
      </c>
      <c r="AJ766" s="2">
        <f t="shared" si="221"/>
        <v>0</v>
      </c>
      <c r="AK766" s="2">
        <f t="shared" si="221"/>
        <v>0</v>
      </c>
      <c r="AL766" s="2">
        <f t="shared" si="221"/>
        <v>0</v>
      </c>
      <c r="AM766" s="2">
        <f t="shared" si="221"/>
        <v>0</v>
      </c>
      <c r="AN766" s="2">
        <f t="shared" si="221"/>
        <v>0</v>
      </c>
      <c r="AO766" s="2">
        <f t="shared" si="221"/>
        <v>0</v>
      </c>
      <c r="AP766" s="2">
        <f t="shared" si="221"/>
        <v>0</v>
      </c>
      <c r="AQ766" s="2">
        <f t="shared" si="221"/>
        <v>0</v>
      </c>
      <c r="AR766" s="2">
        <f t="shared" si="221"/>
        <v>13634.56</v>
      </c>
      <c r="AS766" s="2">
        <f t="shared" si="221"/>
        <v>13634.56</v>
      </c>
      <c r="AT766" s="2">
        <f t="shared" si="221"/>
        <v>0</v>
      </c>
      <c r="AU766" s="2">
        <f t="shared" ref="AU766:BZ766" si="222">AU771</f>
        <v>0</v>
      </c>
      <c r="AV766" s="2">
        <f t="shared" si="222"/>
        <v>0</v>
      </c>
      <c r="AW766" s="2">
        <f t="shared" si="222"/>
        <v>0</v>
      </c>
      <c r="AX766" s="2">
        <f t="shared" si="222"/>
        <v>0</v>
      </c>
      <c r="AY766" s="2">
        <f t="shared" si="222"/>
        <v>0</v>
      </c>
      <c r="AZ766" s="2">
        <f t="shared" si="222"/>
        <v>0</v>
      </c>
      <c r="BA766" s="2">
        <f t="shared" si="222"/>
        <v>0</v>
      </c>
      <c r="BB766" s="2">
        <f t="shared" si="222"/>
        <v>0</v>
      </c>
      <c r="BC766" s="2">
        <f t="shared" si="222"/>
        <v>0</v>
      </c>
      <c r="BD766" s="2">
        <f t="shared" si="222"/>
        <v>0</v>
      </c>
      <c r="BE766" s="2">
        <f t="shared" si="222"/>
        <v>0</v>
      </c>
      <c r="BF766" s="2">
        <f t="shared" si="222"/>
        <v>0</v>
      </c>
      <c r="BG766" s="2">
        <f t="shared" si="222"/>
        <v>0</v>
      </c>
      <c r="BH766" s="2">
        <f t="shared" si="222"/>
        <v>0</v>
      </c>
      <c r="BI766" s="2">
        <f t="shared" si="222"/>
        <v>0</v>
      </c>
      <c r="BJ766" s="2">
        <f t="shared" si="222"/>
        <v>0</v>
      </c>
      <c r="BK766" s="2">
        <f t="shared" si="222"/>
        <v>0</v>
      </c>
      <c r="BL766" s="2">
        <f t="shared" si="222"/>
        <v>0</v>
      </c>
      <c r="BM766" s="2">
        <f t="shared" si="222"/>
        <v>0</v>
      </c>
      <c r="BN766" s="2">
        <f t="shared" si="222"/>
        <v>0</v>
      </c>
      <c r="BO766" s="2">
        <f t="shared" si="222"/>
        <v>0</v>
      </c>
      <c r="BP766" s="2">
        <f t="shared" si="222"/>
        <v>0</v>
      </c>
      <c r="BQ766" s="2">
        <f t="shared" si="222"/>
        <v>0</v>
      </c>
      <c r="BR766" s="2">
        <f t="shared" si="222"/>
        <v>0</v>
      </c>
      <c r="BS766" s="2">
        <f t="shared" si="222"/>
        <v>0</v>
      </c>
      <c r="BT766" s="2">
        <f t="shared" si="222"/>
        <v>0</v>
      </c>
      <c r="BU766" s="2">
        <f t="shared" si="222"/>
        <v>0</v>
      </c>
      <c r="BV766" s="2">
        <f t="shared" si="222"/>
        <v>0</v>
      </c>
      <c r="BW766" s="2">
        <f t="shared" si="222"/>
        <v>0</v>
      </c>
      <c r="BX766" s="2">
        <f t="shared" si="222"/>
        <v>0</v>
      </c>
      <c r="BY766" s="2">
        <f t="shared" si="222"/>
        <v>0</v>
      </c>
      <c r="BZ766" s="2">
        <f t="shared" si="222"/>
        <v>0</v>
      </c>
      <c r="CA766" s="2">
        <f t="shared" ref="CA766:DF766" si="223">CA771</f>
        <v>13634.56</v>
      </c>
      <c r="CB766" s="2">
        <f t="shared" si="223"/>
        <v>13634.56</v>
      </c>
      <c r="CC766" s="2">
        <f t="shared" si="223"/>
        <v>0</v>
      </c>
      <c r="CD766" s="2">
        <f t="shared" si="223"/>
        <v>0</v>
      </c>
      <c r="CE766" s="2">
        <f t="shared" si="223"/>
        <v>0</v>
      </c>
      <c r="CF766" s="2">
        <f t="shared" si="223"/>
        <v>0</v>
      </c>
      <c r="CG766" s="2">
        <f t="shared" si="223"/>
        <v>0</v>
      </c>
      <c r="CH766" s="2">
        <f t="shared" si="223"/>
        <v>0</v>
      </c>
      <c r="CI766" s="2">
        <f t="shared" si="223"/>
        <v>0</v>
      </c>
      <c r="CJ766" s="2">
        <f t="shared" si="223"/>
        <v>0</v>
      </c>
      <c r="CK766" s="2">
        <f t="shared" si="223"/>
        <v>0</v>
      </c>
      <c r="CL766" s="2">
        <f t="shared" si="223"/>
        <v>0</v>
      </c>
      <c r="CM766" s="2">
        <f t="shared" si="223"/>
        <v>0</v>
      </c>
      <c r="CN766" s="2">
        <f t="shared" si="223"/>
        <v>0</v>
      </c>
      <c r="CO766" s="2">
        <f t="shared" si="223"/>
        <v>0</v>
      </c>
      <c r="CP766" s="2">
        <f t="shared" si="223"/>
        <v>0</v>
      </c>
      <c r="CQ766" s="2">
        <f t="shared" si="223"/>
        <v>0</v>
      </c>
      <c r="CR766" s="2">
        <f t="shared" si="223"/>
        <v>0</v>
      </c>
      <c r="CS766" s="2">
        <f t="shared" si="223"/>
        <v>0</v>
      </c>
      <c r="CT766" s="2">
        <f t="shared" si="223"/>
        <v>0</v>
      </c>
      <c r="CU766" s="2">
        <f t="shared" si="223"/>
        <v>0</v>
      </c>
      <c r="CV766" s="2">
        <f t="shared" si="223"/>
        <v>0</v>
      </c>
      <c r="CW766" s="2">
        <f t="shared" si="223"/>
        <v>0</v>
      </c>
      <c r="CX766" s="2">
        <f t="shared" si="223"/>
        <v>0</v>
      </c>
      <c r="CY766" s="2">
        <f t="shared" si="223"/>
        <v>0</v>
      </c>
      <c r="CZ766" s="2">
        <f t="shared" si="223"/>
        <v>0</v>
      </c>
      <c r="DA766" s="2">
        <f t="shared" si="223"/>
        <v>0</v>
      </c>
      <c r="DB766" s="2">
        <f t="shared" si="223"/>
        <v>0</v>
      </c>
      <c r="DC766" s="2">
        <f t="shared" si="223"/>
        <v>0</v>
      </c>
      <c r="DD766" s="2">
        <f t="shared" si="223"/>
        <v>0</v>
      </c>
      <c r="DE766" s="2">
        <f t="shared" si="223"/>
        <v>0</v>
      </c>
      <c r="DF766" s="2">
        <f t="shared" si="223"/>
        <v>0</v>
      </c>
      <c r="DG766" s="3">
        <f t="shared" ref="DG766:EL766" si="224">DG771</f>
        <v>0</v>
      </c>
      <c r="DH766" s="3">
        <f t="shared" si="224"/>
        <v>0</v>
      </c>
      <c r="DI766" s="3">
        <f t="shared" si="224"/>
        <v>0</v>
      </c>
      <c r="DJ766" s="3">
        <f t="shared" si="224"/>
        <v>0</v>
      </c>
      <c r="DK766" s="3">
        <f t="shared" si="224"/>
        <v>0</v>
      </c>
      <c r="DL766" s="3">
        <f t="shared" si="224"/>
        <v>0</v>
      </c>
      <c r="DM766" s="3">
        <f t="shared" si="224"/>
        <v>0</v>
      </c>
      <c r="DN766" s="3">
        <f t="shared" si="224"/>
        <v>0</v>
      </c>
      <c r="DO766" s="3">
        <f t="shared" si="224"/>
        <v>0</v>
      </c>
      <c r="DP766" s="3">
        <f t="shared" si="224"/>
        <v>0</v>
      </c>
      <c r="DQ766" s="3">
        <f t="shared" si="224"/>
        <v>0</v>
      </c>
      <c r="DR766" s="3">
        <f t="shared" si="224"/>
        <v>0</v>
      </c>
      <c r="DS766" s="3">
        <f t="shared" si="224"/>
        <v>0</v>
      </c>
      <c r="DT766" s="3">
        <f t="shared" si="224"/>
        <v>0</v>
      </c>
      <c r="DU766" s="3">
        <f t="shared" si="224"/>
        <v>0</v>
      </c>
      <c r="DV766" s="3">
        <f t="shared" si="224"/>
        <v>0</v>
      </c>
      <c r="DW766" s="3">
        <f t="shared" si="224"/>
        <v>0</v>
      </c>
      <c r="DX766" s="3">
        <f t="shared" si="224"/>
        <v>0</v>
      </c>
      <c r="DY766" s="3">
        <f t="shared" si="224"/>
        <v>0</v>
      </c>
      <c r="DZ766" s="3">
        <f t="shared" si="224"/>
        <v>0</v>
      </c>
      <c r="EA766" s="3">
        <f t="shared" si="224"/>
        <v>0</v>
      </c>
      <c r="EB766" s="3">
        <f t="shared" si="224"/>
        <v>0</v>
      </c>
      <c r="EC766" s="3">
        <f t="shared" si="224"/>
        <v>0</v>
      </c>
      <c r="ED766" s="3">
        <f t="shared" si="224"/>
        <v>0</v>
      </c>
      <c r="EE766" s="3">
        <f t="shared" si="224"/>
        <v>0</v>
      </c>
      <c r="EF766" s="3">
        <f t="shared" si="224"/>
        <v>0</v>
      </c>
      <c r="EG766" s="3">
        <f t="shared" si="224"/>
        <v>0</v>
      </c>
      <c r="EH766" s="3">
        <f t="shared" si="224"/>
        <v>0</v>
      </c>
      <c r="EI766" s="3">
        <f t="shared" si="224"/>
        <v>0</v>
      </c>
      <c r="EJ766" s="3">
        <f t="shared" si="224"/>
        <v>0</v>
      </c>
      <c r="EK766" s="3">
        <f t="shared" si="224"/>
        <v>0</v>
      </c>
      <c r="EL766" s="3">
        <f t="shared" si="224"/>
        <v>0</v>
      </c>
      <c r="EM766" s="3">
        <f t="shared" ref="EM766:FR766" si="225">EM771</f>
        <v>0</v>
      </c>
      <c r="EN766" s="3">
        <f t="shared" si="225"/>
        <v>0</v>
      </c>
      <c r="EO766" s="3">
        <f t="shared" si="225"/>
        <v>0</v>
      </c>
      <c r="EP766" s="3">
        <f t="shared" si="225"/>
        <v>0</v>
      </c>
      <c r="EQ766" s="3">
        <f t="shared" si="225"/>
        <v>0</v>
      </c>
      <c r="ER766" s="3">
        <f t="shared" si="225"/>
        <v>0</v>
      </c>
      <c r="ES766" s="3">
        <f t="shared" si="225"/>
        <v>0</v>
      </c>
      <c r="ET766" s="3">
        <f t="shared" si="225"/>
        <v>0</v>
      </c>
      <c r="EU766" s="3">
        <f t="shared" si="225"/>
        <v>0</v>
      </c>
      <c r="EV766" s="3">
        <f t="shared" si="225"/>
        <v>0</v>
      </c>
      <c r="EW766" s="3">
        <f t="shared" si="225"/>
        <v>0</v>
      </c>
      <c r="EX766" s="3">
        <f t="shared" si="225"/>
        <v>0</v>
      </c>
      <c r="EY766" s="3">
        <f t="shared" si="225"/>
        <v>0</v>
      </c>
      <c r="EZ766" s="3">
        <f t="shared" si="225"/>
        <v>0</v>
      </c>
      <c r="FA766" s="3">
        <f t="shared" si="225"/>
        <v>0</v>
      </c>
      <c r="FB766" s="3">
        <f t="shared" si="225"/>
        <v>0</v>
      </c>
      <c r="FC766" s="3">
        <f t="shared" si="225"/>
        <v>0</v>
      </c>
      <c r="FD766" s="3">
        <f t="shared" si="225"/>
        <v>0</v>
      </c>
      <c r="FE766" s="3">
        <f t="shared" si="225"/>
        <v>0</v>
      </c>
      <c r="FF766" s="3">
        <f t="shared" si="225"/>
        <v>0</v>
      </c>
      <c r="FG766" s="3">
        <f t="shared" si="225"/>
        <v>0</v>
      </c>
      <c r="FH766" s="3">
        <f t="shared" si="225"/>
        <v>0</v>
      </c>
      <c r="FI766" s="3">
        <f t="shared" si="225"/>
        <v>0</v>
      </c>
      <c r="FJ766" s="3">
        <f t="shared" si="225"/>
        <v>0</v>
      </c>
      <c r="FK766" s="3">
        <f t="shared" si="225"/>
        <v>0</v>
      </c>
      <c r="FL766" s="3">
        <f t="shared" si="225"/>
        <v>0</v>
      </c>
      <c r="FM766" s="3">
        <f t="shared" si="225"/>
        <v>0</v>
      </c>
      <c r="FN766" s="3">
        <f t="shared" si="225"/>
        <v>0</v>
      </c>
      <c r="FO766" s="3">
        <f t="shared" si="225"/>
        <v>0</v>
      </c>
      <c r="FP766" s="3">
        <f t="shared" si="225"/>
        <v>0</v>
      </c>
      <c r="FQ766" s="3">
        <f t="shared" si="225"/>
        <v>0</v>
      </c>
      <c r="FR766" s="3">
        <f t="shared" si="225"/>
        <v>0</v>
      </c>
      <c r="FS766" s="3">
        <f t="shared" ref="FS766:GX766" si="226">FS771</f>
        <v>0</v>
      </c>
      <c r="FT766" s="3">
        <f t="shared" si="226"/>
        <v>0</v>
      </c>
      <c r="FU766" s="3">
        <f t="shared" si="226"/>
        <v>0</v>
      </c>
      <c r="FV766" s="3">
        <f t="shared" si="226"/>
        <v>0</v>
      </c>
      <c r="FW766" s="3">
        <f t="shared" si="226"/>
        <v>0</v>
      </c>
      <c r="FX766" s="3">
        <f t="shared" si="226"/>
        <v>0</v>
      </c>
      <c r="FY766" s="3">
        <f t="shared" si="226"/>
        <v>0</v>
      </c>
      <c r="FZ766" s="3">
        <f t="shared" si="226"/>
        <v>0</v>
      </c>
      <c r="GA766" s="3">
        <f t="shared" si="226"/>
        <v>0</v>
      </c>
      <c r="GB766" s="3">
        <f t="shared" si="226"/>
        <v>0</v>
      </c>
      <c r="GC766" s="3">
        <f t="shared" si="226"/>
        <v>0</v>
      </c>
      <c r="GD766" s="3">
        <f t="shared" si="226"/>
        <v>0</v>
      </c>
      <c r="GE766" s="3">
        <f t="shared" si="226"/>
        <v>0</v>
      </c>
      <c r="GF766" s="3">
        <f t="shared" si="226"/>
        <v>0</v>
      </c>
      <c r="GG766" s="3">
        <f t="shared" si="226"/>
        <v>0</v>
      </c>
      <c r="GH766" s="3">
        <f t="shared" si="226"/>
        <v>0</v>
      </c>
      <c r="GI766" s="3">
        <f t="shared" si="226"/>
        <v>0</v>
      </c>
      <c r="GJ766" s="3">
        <f t="shared" si="226"/>
        <v>0</v>
      </c>
      <c r="GK766" s="3">
        <f t="shared" si="226"/>
        <v>0</v>
      </c>
      <c r="GL766" s="3">
        <f t="shared" si="226"/>
        <v>0</v>
      </c>
      <c r="GM766" s="3">
        <f t="shared" si="226"/>
        <v>0</v>
      </c>
      <c r="GN766" s="3">
        <f t="shared" si="226"/>
        <v>0</v>
      </c>
      <c r="GO766" s="3">
        <f t="shared" si="226"/>
        <v>0</v>
      </c>
      <c r="GP766" s="3">
        <f t="shared" si="226"/>
        <v>0</v>
      </c>
      <c r="GQ766" s="3">
        <f t="shared" si="226"/>
        <v>0</v>
      </c>
      <c r="GR766" s="3">
        <f t="shared" si="226"/>
        <v>0</v>
      </c>
      <c r="GS766" s="3">
        <f t="shared" si="226"/>
        <v>0</v>
      </c>
      <c r="GT766" s="3">
        <f t="shared" si="226"/>
        <v>0</v>
      </c>
      <c r="GU766" s="3">
        <f t="shared" si="226"/>
        <v>0</v>
      </c>
      <c r="GV766" s="3">
        <f t="shared" si="226"/>
        <v>0</v>
      </c>
      <c r="GW766" s="3">
        <f t="shared" si="226"/>
        <v>0</v>
      </c>
      <c r="GX766" s="3">
        <f t="shared" si="226"/>
        <v>0</v>
      </c>
    </row>
    <row r="768" spans="1:245" x14ac:dyDescent="0.2">
      <c r="A768">
        <v>17</v>
      </c>
      <c r="B768">
        <v>1</v>
      </c>
      <c r="C768">
        <f>ROW(SmtRes!A42)</f>
        <v>42</v>
      </c>
      <c r="D768">
        <f>ROW(EtalonRes!A42)</f>
        <v>42</v>
      </c>
      <c r="E768" t="s">
        <v>171</v>
      </c>
      <c r="F768" t="s">
        <v>111</v>
      </c>
      <c r="G768" t="s">
        <v>296</v>
      </c>
      <c r="H768" t="s">
        <v>74</v>
      </c>
      <c r="I768">
        <v>1</v>
      </c>
      <c r="J768">
        <v>0</v>
      </c>
      <c r="K768">
        <v>1</v>
      </c>
      <c r="O768">
        <f>ROUND(CP768,2)</f>
        <v>12856.32</v>
      </c>
      <c r="P768">
        <f>ROUND(CQ768*I768,2)</f>
        <v>0</v>
      </c>
      <c r="Q768">
        <f>ROUND(CR768*I768,2)</f>
        <v>0</v>
      </c>
      <c r="R768">
        <f>ROUND(CS768*I768,2)</f>
        <v>0</v>
      </c>
      <c r="S768">
        <f>ROUND(CT768*I768,2)</f>
        <v>12856.32</v>
      </c>
      <c r="T768">
        <f>ROUND(CU768*I768,2)</f>
        <v>0</v>
      </c>
      <c r="U768">
        <f>ROUND(CV768*I768,7)</f>
        <v>27</v>
      </c>
      <c r="V768">
        <f>ROUND(CW768*I768,7)</f>
        <v>0</v>
      </c>
      <c r="W768">
        <f>ROUND(CX768*I768,2)</f>
        <v>0</v>
      </c>
      <c r="X768">
        <f>ROUND(CY768,2)</f>
        <v>0</v>
      </c>
      <c r="Y768">
        <f>ROUND(CZ768,2)</f>
        <v>0</v>
      </c>
      <c r="AA768">
        <v>282658987</v>
      </c>
      <c r="AB768">
        <f>ROUND((AC768+AD768+AF768),6)</f>
        <v>5022</v>
      </c>
      <c r="AC768">
        <f>ROUND((ES768),6)</f>
        <v>0</v>
      </c>
      <c r="AD768">
        <f>ROUND((((ET768)-(EU768))+AE768),6)</f>
        <v>0</v>
      </c>
      <c r="AE768">
        <f>ROUND((EU768),6)</f>
        <v>0</v>
      </c>
      <c r="AF768">
        <f>ROUND((EV768),6)</f>
        <v>5022</v>
      </c>
      <c r="AG768">
        <f>ROUND((AP768),6)</f>
        <v>0</v>
      </c>
      <c r="AH768">
        <f>(EW768)</f>
        <v>27</v>
      </c>
      <c r="AI768">
        <f>(EX768)</f>
        <v>0</v>
      </c>
      <c r="AJ768">
        <f>(AS768)</f>
        <v>0</v>
      </c>
      <c r="AK768">
        <v>5022</v>
      </c>
      <c r="AL768">
        <v>0</v>
      </c>
      <c r="AM768">
        <v>0</v>
      </c>
      <c r="AN768">
        <v>0</v>
      </c>
      <c r="AO768">
        <v>5022</v>
      </c>
      <c r="AP768">
        <v>0</v>
      </c>
      <c r="AQ768">
        <v>27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</v>
      </c>
      <c r="AZ768">
        <v>1</v>
      </c>
      <c r="BA768">
        <v>2.56</v>
      </c>
      <c r="BB768">
        <v>1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1</v>
      </c>
      <c r="BJ768" t="s">
        <v>112</v>
      </c>
      <c r="BM768">
        <v>150</v>
      </c>
      <c r="BN768">
        <v>0</v>
      </c>
      <c r="BO768" t="s">
        <v>3</v>
      </c>
      <c r="BP768">
        <v>0</v>
      </c>
      <c r="BQ768">
        <v>1</v>
      </c>
      <c r="BR768">
        <v>0</v>
      </c>
      <c r="BS768">
        <v>2.56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0</v>
      </c>
      <c r="CA768">
        <v>0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>(P768+Q768+S768)</f>
        <v>12856.32</v>
      </c>
      <c r="CQ768">
        <f>AC768*BC768</f>
        <v>0</v>
      </c>
      <c r="CR768">
        <f>(((ET768)*BB768-(EU768)*BS768)+AE768*BS768)</f>
        <v>0</v>
      </c>
      <c r="CS768">
        <f>AE768*BS768</f>
        <v>0</v>
      </c>
      <c r="CT768">
        <f>AF768*BA768</f>
        <v>12856.32</v>
      </c>
      <c r="CU768">
        <f t="shared" ref="CU768:CX769" si="227">AG768</f>
        <v>0</v>
      </c>
      <c r="CV768">
        <f t="shared" si="227"/>
        <v>27</v>
      </c>
      <c r="CW768">
        <f t="shared" si="227"/>
        <v>0</v>
      </c>
      <c r="CX768">
        <f t="shared" si="227"/>
        <v>0</v>
      </c>
      <c r="CY768">
        <f>(((S768+R768)*AT768)/100)</f>
        <v>0</v>
      </c>
      <c r="CZ768">
        <f>(((S768+R768)*AU768)/100)</f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1010</v>
      </c>
      <c r="DV768" t="s">
        <v>74</v>
      </c>
      <c r="DW768" t="s">
        <v>76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295507042</v>
      </c>
      <c r="EF768">
        <v>1</v>
      </c>
      <c r="EG768" t="s">
        <v>77</v>
      </c>
      <c r="EH768">
        <v>0</v>
      </c>
      <c r="EI768" t="s">
        <v>3</v>
      </c>
      <c r="EJ768">
        <v>1</v>
      </c>
      <c r="EK768">
        <v>150</v>
      </c>
      <c r="EL768" t="s">
        <v>78</v>
      </c>
      <c r="EM768" t="s">
        <v>79</v>
      </c>
      <c r="EO768" t="s">
        <v>3</v>
      </c>
      <c r="EQ768">
        <v>1179648</v>
      </c>
      <c r="ER768">
        <v>5022</v>
      </c>
      <c r="ES768">
        <v>0</v>
      </c>
      <c r="ET768">
        <v>0</v>
      </c>
      <c r="EU768">
        <v>0</v>
      </c>
      <c r="EV768">
        <v>5022</v>
      </c>
      <c r="EW768">
        <v>27</v>
      </c>
      <c r="EX768">
        <v>0</v>
      </c>
      <c r="EY768">
        <v>0</v>
      </c>
      <c r="FQ768">
        <v>0</v>
      </c>
      <c r="FR768">
        <f>ROUND(IF(BI768=3,GM768,0),2)</f>
        <v>0</v>
      </c>
      <c r="FS768">
        <v>0</v>
      </c>
      <c r="FX768">
        <v>0</v>
      </c>
      <c r="FY768">
        <v>0</v>
      </c>
      <c r="GA768" t="s">
        <v>3</v>
      </c>
      <c r="GD768">
        <v>1</v>
      </c>
      <c r="GF768">
        <v>-1920989832</v>
      </c>
      <c r="GG768">
        <v>2</v>
      </c>
      <c r="GH768">
        <v>1</v>
      </c>
      <c r="GI768">
        <v>3</v>
      </c>
      <c r="GJ768">
        <v>0</v>
      </c>
      <c r="GK768">
        <v>0</v>
      </c>
      <c r="GL768">
        <f>ROUND(IF(AND(BH768=3,BI768=3,FS768&lt;&gt;0),P768,0),2)</f>
        <v>0</v>
      </c>
      <c r="GM768">
        <f>ROUND(O768+X768+Y768,2)+GX768</f>
        <v>12856.32</v>
      </c>
      <c r="GN768">
        <f>IF(OR(BI768=0,BI768=1),GM768-GX768,0)</f>
        <v>12856.32</v>
      </c>
      <c r="GO768">
        <f>IF(BI768=2,GM768-GX768,0)</f>
        <v>0</v>
      </c>
      <c r="GP768">
        <f>IF(BI768=4,GM768-GX768,0)</f>
        <v>0</v>
      </c>
      <c r="GR768">
        <v>0</v>
      </c>
      <c r="GS768">
        <v>3</v>
      </c>
      <c r="GT768">
        <v>0</v>
      </c>
      <c r="GU768" t="s">
        <v>3</v>
      </c>
      <c r="GV768">
        <f>ROUND((GT768),6)</f>
        <v>0</v>
      </c>
      <c r="GW768">
        <v>1</v>
      </c>
      <c r="GX768">
        <f>ROUND(HC768*I768,2)</f>
        <v>0</v>
      </c>
      <c r="HA768">
        <v>0</v>
      </c>
      <c r="HB768">
        <v>0</v>
      </c>
      <c r="HC768">
        <f>GV768*GW768</f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69" spans="1:245" x14ac:dyDescent="0.2">
      <c r="A769">
        <v>17</v>
      </c>
      <c r="B769">
        <v>1</v>
      </c>
      <c r="C769">
        <f>ROW(SmtRes!A43)</f>
        <v>43</v>
      </c>
      <c r="D769">
        <f>ROW(EtalonRes!A43)</f>
        <v>43</v>
      </c>
      <c r="E769" t="s">
        <v>172</v>
      </c>
      <c r="F769" t="s">
        <v>92</v>
      </c>
      <c r="G769" t="s">
        <v>118</v>
      </c>
      <c r="H769" t="s">
        <v>94</v>
      </c>
      <c r="I769">
        <v>1</v>
      </c>
      <c r="J769">
        <v>0</v>
      </c>
      <c r="K769">
        <v>1</v>
      </c>
      <c r="O769">
        <f>ROUND(CP769,2)</f>
        <v>778.24</v>
      </c>
      <c r="P769">
        <f>ROUND(CQ769*I769,2)</f>
        <v>0</v>
      </c>
      <c r="Q769">
        <f>ROUND(CR769*I769,2)</f>
        <v>0</v>
      </c>
      <c r="R769">
        <f>ROUND(CS769*I769,2)</f>
        <v>0</v>
      </c>
      <c r="S769">
        <f>ROUND(CT769*I769,2)</f>
        <v>778.24</v>
      </c>
      <c r="T769">
        <f>ROUND(CU769*I769,2)</f>
        <v>0</v>
      </c>
      <c r="U769">
        <f>ROUND(CV769*I769,7)</f>
        <v>2</v>
      </c>
      <c r="V769">
        <f>ROUND(CW769*I769,7)</f>
        <v>0</v>
      </c>
      <c r="W769">
        <f>ROUND(CX769*I769,2)</f>
        <v>0</v>
      </c>
      <c r="X769">
        <f>ROUND(CY769,2)</f>
        <v>0</v>
      </c>
      <c r="Y769">
        <f>ROUND(CZ769,2)</f>
        <v>0</v>
      </c>
      <c r="AA769">
        <v>282658987</v>
      </c>
      <c r="AB769">
        <f>ROUND((AC769+AD769+AF769),6)</f>
        <v>304</v>
      </c>
      <c r="AC769">
        <f>ROUND((ES769),6)</f>
        <v>0</v>
      </c>
      <c r="AD769">
        <f>ROUND((((ET769)-(EU769))+AE769),6)</f>
        <v>0</v>
      </c>
      <c r="AE769">
        <f>ROUND((EU769),6)</f>
        <v>0</v>
      </c>
      <c r="AF769">
        <f>ROUND((EV769),6)</f>
        <v>304</v>
      </c>
      <c r="AG769">
        <f>ROUND((AP769),6)</f>
        <v>0</v>
      </c>
      <c r="AH769">
        <f>(EW769)</f>
        <v>2</v>
      </c>
      <c r="AI769">
        <f>(EX769)</f>
        <v>0</v>
      </c>
      <c r="AJ769">
        <f>(AS769)</f>
        <v>0</v>
      </c>
      <c r="AK769">
        <v>304</v>
      </c>
      <c r="AL769">
        <v>0</v>
      </c>
      <c r="AM769">
        <v>0</v>
      </c>
      <c r="AN769">
        <v>0</v>
      </c>
      <c r="AO769">
        <v>304</v>
      </c>
      <c r="AP769">
        <v>0</v>
      </c>
      <c r="AQ769">
        <v>2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Z769">
        <v>1</v>
      </c>
      <c r="BA769">
        <v>2.56</v>
      </c>
      <c r="BB769">
        <v>1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95</v>
      </c>
      <c r="BM769">
        <v>150</v>
      </c>
      <c r="BN769">
        <v>0</v>
      </c>
      <c r="BO769" t="s">
        <v>3</v>
      </c>
      <c r="BP769">
        <v>0</v>
      </c>
      <c r="BQ769">
        <v>1</v>
      </c>
      <c r="BR769">
        <v>0</v>
      </c>
      <c r="BS769">
        <v>2.56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0</v>
      </c>
      <c r="CA769">
        <v>0</v>
      </c>
      <c r="CB769" t="s">
        <v>3</v>
      </c>
      <c r="CE769">
        <v>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>(P769+Q769+S769)</f>
        <v>778.24</v>
      </c>
      <c r="CQ769">
        <f>AC769*BC769</f>
        <v>0</v>
      </c>
      <c r="CR769">
        <f>(((ET769)*BB769-(EU769)*BS769)+AE769*BS769)</f>
        <v>0</v>
      </c>
      <c r="CS769">
        <f>AE769*BS769</f>
        <v>0</v>
      </c>
      <c r="CT769">
        <f>AF769*BA769</f>
        <v>778.24</v>
      </c>
      <c r="CU769">
        <f t="shared" si="227"/>
        <v>0</v>
      </c>
      <c r="CV769">
        <f t="shared" si="227"/>
        <v>2</v>
      </c>
      <c r="CW769">
        <f t="shared" si="227"/>
        <v>0</v>
      </c>
      <c r="CX769">
        <f t="shared" si="227"/>
        <v>0</v>
      </c>
      <c r="CY769">
        <f>(((S769+R769)*AT769)/100)</f>
        <v>0</v>
      </c>
      <c r="CZ769">
        <f>(((S769+R769)*AU769)/100)</f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0</v>
      </c>
      <c r="DO769">
        <v>0</v>
      </c>
      <c r="DP769">
        <v>1</v>
      </c>
      <c r="DQ769">
        <v>1</v>
      </c>
      <c r="DU769">
        <v>3154579</v>
      </c>
      <c r="DV769" t="s">
        <v>94</v>
      </c>
      <c r="DW769" t="s">
        <v>94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295507042</v>
      </c>
      <c r="EF769">
        <v>1</v>
      </c>
      <c r="EG769" t="s">
        <v>77</v>
      </c>
      <c r="EH769">
        <v>0</v>
      </c>
      <c r="EI769" t="s">
        <v>3</v>
      </c>
      <c r="EJ769">
        <v>1</v>
      </c>
      <c r="EK769">
        <v>150</v>
      </c>
      <c r="EL769" t="s">
        <v>78</v>
      </c>
      <c r="EM769" t="s">
        <v>79</v>
      </c>
      <c r="EO769" t="s">
        <v>3</v>
      </c>
      <c r="EQ769">
        <v>131072</v>
      </c>
      <c r="ER769">
        <v>304</v>
      </c>
      <c r="ES769">
        <v>0</v>
      </c>
      <c r="ET769">
        <v>0</v>
      </c>
      <c r="EU769">
        <v>0</v>
      </c>
      <c r="EV769">
        <v>304</v>
      </c>
      <c r="EW769">
        <v>2</v>
      </c>
      <c r="EX769">
        <v>0</v>
      </c>
      <c r="EY769">
        <v>0</v>
      </c>
      <c r="FQ769">
        <v>0</v>
      </c>
      <c r="FR769">
        <f>ROUND(IF(BI769=3,GM769,0),2)</f>
        <v>0</v>
      </c>
      <c r="FS769">
        <v>0</v>
      </c>
      <c r="FX769">
        <v>0</v>
      </c>
      <c r="FY769">
        <v>0</v>
      </c>
      <c r="GA769" t="s">
        <v>3</v>
      </c>
      <c r="GD769">
        <v>1</v>
      </c>
      <c r="GF769">
        <v>757897016</v>
      </c>
      <c r="GG769">
        <v>2</v>
      </c>
      <c r="GH769">
        <v>1</v>
      </c>
      <c r="GI769">
        <v>3</v>
      </c>
      <c r="GJ769">
        <v>0</v>
      </c>
      <c r="GK769">
        <v>0</v>
      </c>
      <c r="GL769">
        <f>ROUND(IF(AND(BH769=3,BI769=3,FS769&lt;&gt;0),P769,0),2)</f>
        <v>0</v>
      </c>
      <c r="GM769">
        <f>ROUND(O769+X769+Y769,2)+GX769</f>
        <v>778.24</v>
      </c>
      <c r="GN769">
        <f>IF(OR(BI769=0,BI769=1),GM769-GX769,0)</f>
        <v>778.24</v>
      </c>
      <c r="GO769">
        <f>IF(BI769=2,GM769-GX769,0)</f>
        <v>0</v>
      </c>
      <c r="GP769">
        <f>IF(BI769=4,GM769-GX769,0)</f>
        <v>0</v>
      </c>
      <c r="GR769">
        <v>0</v>
      </c>
      <c r="GS769">
        <v>3</v>
      </c>
      <c r="GT769">
        <v>0</v>
      </c>
      <c r="GU769" t="s">
        <v>3</v>
      </c>
      <c r="GV769">
        <f>ROUND((GT769),6)</f>
        <v>0</v>
      </c>
      <c r="GW769">
        <v>1</v>
      </c>
      <c r="GX769">
        <f>ROUND(HC769*I769,2)</f>
        <v>0</v>
      </c>
      <c r="HA769">
        <v>0</v>
      </c>
      <c r="HB769">
        <v>0</v>
      </c>
      <c r="HC769">
        <f>GV769*GW769</f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1" spans="1:245" x14ac:dyDescent="0.2">
      <c r="A771" s="2">
        <v>51</v>
      </c>
      <c r="B771" s="2">
        <f>B764</f>
        <v>1</v>
      </c>
      <c r="C771" s="2">
        <f>A764</f>
        <v>4</v>
      </c>
      <c r="D771" s="2">
        <f>ROW(A764)</f>
        <v>764</v>
      </c>
      <c r="E771" s="2"/>
      <c r="F771" s="2" t="str">
        <f>IF(F764&lt;&gt;"",F764,"")</f>
        <v>Новый раздел</v>
      </c>
      <c r="G771" s="2" t="str">
        <f>IF(G764&lt;&gt;"",G764,"")</f>
        <v>Tехническое обслуживание (ТО-5 - 1 раз в 5 лет и в 1-й год эксплуатации) трансформаторов напряжения 110кВ типа</v>
      </c>
      <c r="H771" s="2">
        <v>0</v>
      </c>
      <c r="I771" s="2"/>
      <c r="J771" s="2"/>
      <c r="K771" s="2"/>
      <c r="L771" s="2"/>
      <c r="M771" s="2"/>
      <c r="N771" s="2"/>
      <c r="O771" s="2">
        <f t="shared" ref="O771:T771" si="228">ROUND(AB771,2)</f>
        <v>13634.56</v>
      </c>
      <c r="P771" s="2">
        <f t="shared" si="228"/>
        <v>0</v>
      </c>
      <c r="Q771" s="2">
        <f t="shared" si="228"/>
        <v>0</v>
      </c>
      <c r="R771" s="2">
        <f t="shared" si="228"/>
        <v>0</v>
      </c>
      <c r="S771" s="2">
        <f t="shared" si="228"/>
        <v>13634.56</v>
      </c>
      <c r="T771" s="2">
        <f t="shared" si="228"/>
        <v>0</v>
      </c>
      <c r="U771" s="2">
        <f>AH771</f>
        <v>29</v>
      </c>
      <c r="V771" s="2">
        <f>AI771</f>
        <v>0</v>
      </c>
      <c r="W771" s="2">
        <f>ROUND(AJ771,2)</f>
        <v>0</v>
      </c>
      <c r="X771" s="2">
        <f>ROUND(AK771,2)</f>
        <v>0</v>
      </c>
      <c r="Y771" s="2">
        <f>ROUND(AL771,2)</f>
        <v>0</v>
      </c>
      <c r="Z771" s="2"/>
      <c r="AA771" s="2"/>
      <c r="AB771" s="2">
        <f>ROUND(SUMIF(AA768:AA769,"=282658987",O768:O769),2)</f>
        <v>13634.56</v>
      </c>
      <c r="AC771" s="2">
        <f>ROUND(SUMIF(AA768:AA769,"=282658987",P768:P769),2)</f>
        <v>0</v>
      </c>
      <c r="AD771" s="2">
        <f>ROUND(SUMIF(AA768:AA769,"=282658987",Q768:Q769),2)</f>
        <v>0</v>
      </c>
      <c r="AE771" s="2">
        <f>ROUND(SUMIF(AA768:AA769,"=282658987",R768:R769),2)</f>
        <v>0</v>
      </c>
      <c r="AF771" s="2">
        <f>ROUND(SUMIF(AA768:AA769,"=282658987",S768:S769),2)</f>
        <v>13634.56</v>
      </c>
      <c r="AG771" s="2">
        <f>ROUND(SUMIF(AA768:AA769,"=282658987",T768:T769),2)</f>
        <v>0</v>
      </c>
      <c r="AH771" s="2">
        <f>SUMIF(AA768:AA769,"=282658987",U768:U769)</f>
        <v>29</v>
      </c>
      <c r="AI771" s="2">
        <f>SUMIF(AA768:AA769,"=282658987",V768:V769)</f>
        <v>0</v>
      </c>
      <c r="AJ771" s="2">
        <f>ROUND(SUMIF(AA768:AA769,"=282658987",W768:W769),2)</f>
        <v>0</v>
      </c>
      <c r="AK771" s="2">
        <f>ROUND(SUMIF(AA768:AA769,"=282658987",X768:X769),2)</f>
        <v>0</v>
      </c>
      <c r="AL771" s="2">
        <f>ROUND(SUMIF(AA768:AA769,"=282658987",Y768:Y769),2)</f>
        <v>0</v>
      </c>
      <c r="AM771" s="2"/>
      <c r="AN771" s="2"/>
      <c r="AO771" s="2">
        <f t="shared" ref="AO771:BD771" si="229">ROUND(BX771,2)</f>
        <v>0</v>
      </c>
      <c r="AP771" s="2">
        <f t="shared" si="229"/>
        <v>0</v>
      </c>
      <c r="AQ771" s="2">
        <f t="shared" si="229"/>
        <v>0</v>
      </c>
      <c r="AR771" s="2">
        <f t="shared" si="229"/>
        <v>13634.56</v>
      </c>
      <c r="AS771" s="2">
        <f t="shared" si="229"/>
        <v>13634.56</v>
      </c>
      <c r="AT771" s="2">
        <f t="shared" si="229"/>
        <v>0</v>
      </c>
      <c r="AU771" s="2">
        <f t="shared" si="229"/>
        <v>0</v>
      </c>
      <c r="AV771" s="2">
        <f t="shared" si="229"/>
        <v>0</v>
      </c>
      <c r="AW771" s="2">
        <f t="shared" si="229"/>
        <v>0</v>
      </c>
      <c r="AX771" s="2">
        <f t="shared" si="229"/>
        <v>0</v>
      </c>
      <c r="AY771" s="2">
        <f t="shared" si="229"/>
        <v>0</v>
      </c>
      <c r="AZ771" s="2">
        <f t="shared" si="229"/>
        <v>0</v>
      </c>
      <c r="BA771" s="2">
        <f t="shared" si="229"/>
        <v>0</v>
      </c>
      <c r="BB771" s="2">
        <f t="shared" si="229"/>
        <v>0</v>
      </c>
      <c r="BC771" s="2">
        <f t="shared" si="229"/>
        <v>0</v>
      </c>
      <c r="BD771" s="2">
        <f t="shared" si="229"/>
        <v>0</v>
      </c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>
        <f>ROUND(SUMIF(AA768:AA769,"=282658987",FQ768:FQ769),2)</f>
        <v>0</v>
      </c>
      <c r="BY771" s="2">
        <f>ROUND(SUMIF(AA768:AA769,"=282658987",FR768:FR769),2)</f>
        <v>0</v>
      </c>
      <c r="BZ771" s="2">
        <f>ROUND(SUMIF(AA768:AA769,"=282658987",GL768:GL769),2)</f>
        <v>0</v>
      </c>
      <c r="CA771" s="2">
        <f>ROUND(SUMIF(AA768:AA769,"=282658987",GM768:GM769),2)</f>
        <v>13634.56</v>
      </c>
      <c r="CB771" s="2">
        <f>ROUND(SUMIF(AA768:AA769,"=282658987",GN768:GN769),2)</f>
        <v>13634.56</v>
      </c>
      <c r="CC771" s="2">
        <f>ROUND(SUMIF(AA768:AA769,"=282658987",GO768:GO769),2)</f>
        <v>0</v>
      </c>
      <c r="CD771" s="2">
        <f>ROUND(SUMIF(AA768:AA769,"=282658987",GP768:GP769),2)</f>
        <v>0</v>
      </c>
      <c r="CE771" s="2">
        <f>AC771-BX771</f>
        <v>0</v>
      </c>
      <c r="CF771" s="2">
        <f>AC771-BY771</f>
        <v>0</v>
      </c>
      <c r="CG771" s="2">
        <f>BX771-BZ771</f>
        <v>0</v>
      </c>
      <c r="CH771" s="2">
        <f>AC771-BX771-BY771+BZ771</f>
        <v>0</v>
      </c>
      <c r="CI771" s="2">
        <f>BY771-BZ771</f>
        <v>0</v>
      </c>
      <c r="CJ771" s="2">
        <f>ROUND(SUMIF(AA768:AA769,"=282658987",GX768:GX769),2)</f>
        <v>0</v>
      </c>
      <c r="CK771" s="2">
        <f>ROUND(SUMIF(AA768:AA769,"=282658987",GY768:GY769),2)</f>
        <v>0</v>
      </c>
      <c r="CL771" s="2">
        <f>ROUND(SUMIF(AA768:AA769,"=282658987",GZ768:GZ769),2)</f>
        <v>0</v>
      </c>
      <c r="CM771" s="2">
        <f>ROUND(SUMIF(AA768:AA769,"=282658987",HD768:HD769),2)</f>
        <v>0</v>
      </c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>
        <v>0</v>
      </c>
    </row>
    <row r="773" spans="1:245" x14ac:dyDescent="0.2">
      <c r="A773" s="4">
        <v>50</v>
      </c>
      <c r="B773" s="4">
        <v>0</v>
      </c>
      <c r="C773" s="4">
        <v>0</v>
      </c>
      <c r="D773" s="4">
        <v>1</v>
      </c>
      <c r="E773" s="4">
        <v>201</v>
      </c>
      <c r="F773" s="4">
        <f>ROUND(Source!O771,O773)</f>
        <v>13634.56</v>
      </c>
      <c r="G773" s="4" t="s">
        <v>16</v>
      </c>
      <c r="H773" s="4" t="s">
        <v>17</v>
      </c>
      <c r="I773" s="4"/>
      <c r="J773" s="4"/>
      <c r="K773" s="4">
        <v>201</v>
      </c>
      <c r="L773" s="4">
        <v>1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13634.56</v>
      </c>
      <c r="X773" s="4">
        <v>1</v>
      </c>
      <c r="Y773" s="4">
        <v>13634.56</v>
      </c>
      <c r="Z773" s="4"/>
      <c r="AA773" s="4"/>
      <c r="AB773" s="4"/>
    </row>
    <row r="774" spans="1:245" x14ac:dyDescent="0.2">
      <c r="A774" s="4">
        <v>50</v>
      </c>
      <c r="B774" s="4">
        <v>0</v>
      </c>
      <c r="C774" s="4">
        <v>0</v>
      </c>
      <c r="D774" s="4">
        <v>1</v>
      </c>
      <c r="E774" s="4">
        <v>202</v>
      </c>
      <c r="F774" s="4">
        <f>ROUND(Source!P771,O774)</f>
        <v>0</v>
      </c>
      <c r="G774" s="4" t="s">
        <v>18</v>
      </c>
      <c r="H774" s="4" t="s">
        <v>19</v>
      </c>
      <c r="I774" s="4"/>
      <c r="J774" s="4"/>
      <c r="K774" s="4">
        <v>202</v>
      </c>
      <c r="L774" s="4">
        <v>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45" x14ac:dyDescent="0.2">
      <c r="A775" s="4">
        <v>50</v>
      </c>
      <c r="B775" s="4">
        <v>0</v>
      </c>
      <c r="C775" s="4">
        <v>0</v>
      </c>
      <c r="D775" s="4">
        <v>1</v>
      </c>
      <c r="E775" s="4">
        <v>222</v>
      </c>
      <c r="F775" s="4">
        <f>ROUND(Source!AO771,O775)</f>
        <v>0</v>
      </c>
      <c r="G775" s="4" t="s">
        <v>20</v>
      </c>
      <c r="H775" s="4" t="s">
        <v>21</v>
      </c>
      <c r="I775" s="4"/>
      <c r="J775" s="4"/>
      <c r="K775" s="4">
        <v>222</v>
      </c>
      <c r="L775" s="4">
        <v>3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45" x14ac:dyDescent="0.2">
      <c r="A776" s="4">
        <v>50</v>
      </c>
      <c r="B776" s="4">
        <v>0</v>
      </c>
      <c r="C776" s="4">
        <v>0</v>
      </c>
      <c r="D776" s="4">
        <v>1</v>
      </c>
      <c r="E776" s="4">
        <v>225</v>
      </c>
      <c r="F776" s="4">
        <f>ROUND(Source!AV771,O776)</f>
        <v>0</v>
      </c>
      <c r="G776" s="4" t="s">
        <v>22</v>
      </c>
      <c r="H776" s="4" t="s">
        <v>23</v>
      </c>
      <c r="I776" s="4"/>
      <c r="J776" s="4"/>
      <c r="K776" s="4">
        <v>225</v>
      </c>
      <c r="L776" s="4">
        <v>4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45" x14ac:dyDescent="0.2">
      <c r="A777" s="4">
        <v>50</v>
      </c>
      <c r="B777" s="4">
        <v>0</v>
      </c>
      <c r="C777" s="4">
        <v>0</v>
      </c>
      <c r="D777" s="4">
        <v>1</v>
      </c>
      <c r="E777" s="4">
        <v>226</v>
      </c>
      <c r="F777" s="4">
        <f>ROUND(Source!AW771,O777)</f>
        <v>0</v>
      </c>
      <c r="G777" s="4" t="s">
        <v>24</v>
      </c>
      <c r="H777" s="4" t="s">
        <v>25</v>
      </c>
      <c r="I777" s="4"/>
      <c r="J777" s="4"/>
      <c r="K777" s="4">
        <v>226</v>
      </c>
      <c r="L777" s="4">
        <v>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227</v>
      </c>
      <c r="F778" s="4">
        <f>ROUND(Source!AX771,O778)</f>
        <v>0</v>
      </c>
      <c r="G778" s="4" t="s">
        <v>26</v>
      </c>
      <c r="H778" s="4" t="s">
        <v>27</v>
      </c>
      <c r="I778" s="4"/>
      <c r="J778" s="4"/>
      <c r="K778" s="4">
        <v>227</v>
      </c>
      <c r="L778" s="4">
        <v>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228</v>
      </c>
      <c r="F779" s="4">
        <f>ROUND(Source!AY771,O779)</f>
        <v>0</v>
      </c>
      <c r="G779" s="4" t="s">
        <v>28</v>
      </c>
      <c r="H779" s="4" t="s">
        <v>29</v>
      </c>
      <c r="I779" s="4"/>
      <c r="J779" s="4"/>
      <c r="K779" s="4">
        <v>228</v>
      </c>
      <c r="L779" s="4">
        <v>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216</v>
      </c>
      <c r="F780" s="4">
        <f>ROUND(Source!AP771,O780)</f>
        <v>0</v>
      </c>
      <c r="G780" s="4" t="s">
        <v>30</v>
      </c>
      <c r="H780" s="4" t="s">
        <v>31</v>
      </c>
      <c r="I780" s="4"/>
      <c r="J780" s="4"/>
      <c r="K780" s="4">
        <v>216</v>
      </c>
      <c r="L780" s="4">
        <v>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223</v>
      </c>
      <c r="F781" s="4">
        <f>ROUND(Source!AQ771,O781)</f>
        <v>0</v>
      </c>
      <c r="G781" s="4" t="s">
        <v>32</v>
      </c>
      <c r="H781" s="4" t="s">
        <v>33</v>
      </c>
      <c r="I781" s="4"/>
      <c r="J781" s="4"/>
      <c r="K781" s="4">
        <v>223</v>
      </c>
      <c r="L781" s="4">
        <v>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229</v>
      </c>
      <c r="F782" s="4">
        <f>ROUND(Source!AZ771,O782)</f>
        <v>0</v>
      </c>
      <c r="G782" s="4" t="s">
        <v>34</v>
      </c>
      <c r="H782" s="4" t="s">
        <v>35</v>
      </c>
      <c r="I782" s="4"/>
      <c r="J782" s="4"/>
      <c r="K782" s="4">
        <v>229</v>
      </c>
      <c r="L782" s="4">
        <v>10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203</v>
      </c>
      <c r="F783" s="4">
        <f>ROUND(Source!Q771,O783)</f>
        <v>0</v>
      </c>
      <c r="G783" s="4" t="s">
        <v>36</v>
      </c>
      <c r="H783" s="4" t="s">
        <v>37</v>
      </c>
      <c r="I783" s="4"/>
      <c r="J783" s="4"/>
      <c r="K783" s="4">
        <v>203</v>
      </c>
      <c r="L783" s="4">
        <v>11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231</v>
      </c>
      <c r="F784" s="4">
        <f>ROUND(Source!BB771,O784)</f>
        <v>0</v>
      </c>
      <c r="G784" s="4" t="s">
        <v>38</v>
      </c>
      <c r="H784" s="4" t="s">
        <v>39</v>
      </c>
      <c r="I784" s="4"/>
      <c r="J784" s="4"/>
      <c r="K784" s="4">
        <v>231</v>
      </c>
      <c r="L784" s="4">
        <v>12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204</v>
      </c>
      <c r="F785" s="4">
        <f>ROUND(Source!R771,O785)</f>
        <v>0</v>
      </c>
      <c r="G785" s="4" t="s">
        <v>40</v>
      </c>
      <c r="H785" s="4" t="s">
        <v>41</v>
      </c>
      <c r="I785" s="4"/>
      <c r="J785" s="4"/>
      <c r="K785" s="4">
        <v>204</v>
      </c>
      <c r="L785" s="4">
        <v>13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205</v>
      </c>
      <c r="F786" s="4">
        <f>ROUND(Source!S771,O786)</f>
        <v>13634.56</v>
      </c>
      <c r="G786" s="4" t="s">
        <v>42</v>
      </c>
      <c r="H786" s="4" t="s">
        <v>43</v>
      </c>
      <c r="I786" s="4"/>
      <c r="J786" s="4"/>
      <c r="K786" s="4">
        <v>205</v>
      </c>
      <c r="L786" s="4">
        <v>14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13634.56</v>
      </c>
      <c r="X786" s="4">
        <v>1</v>
      </c>
      <c r="Y786" s="4">
        <v>13634.56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232</v>
      </c>
      <c r="F787" s="4">
        <f>ROUND(Source!BC771,O787)</f>
        <v>0</v>
      </c>
      <c r="G787" s="4" t="s">
        <v>44</v>
      </c>
      <c r="H787" s="4" t="s">
        <v>45</v>
      </c>
      <c r="I787" s="4"/>
      <c r="J787" s="4"/>
      <c r="K787" s="4">
        <v>232</v>
      </c>
      <c r="L787" s="4">
        <v>15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214</v>
      </c>
      <c r="F788" s="4">
        <f>ROUND(Source!AS771,O788)</f>
        <v>13634.56</v>
      </c>
      <c r="G788" s="4" t="s">
        <v>46</v>
      </c>
      <c r="H788" s="4" t="s">
        <v>47</v>
      </c>
      <c r="I788" s="4"/>
      <c r="J788" s="4"/>
      <c r="K788" s="4">
        <v>214</v>
      </c>
      <c r="L788" s="4">
        <v>16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13634.56</v>
      </c>
      <c r="X788" s="4">
        <v>1</v>
      </c>
      <c r="Y788" s="4">
        <v>13634.56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215</v>
      </c>
      <c r="F789" s="4">
        <f>ROUND(Source!AT771,O789)</f>
        <v>0</v>
      </c>
      <c r="G789" s="4" t="s">
        <v>48</v>
      </c>
      <c r="H789" s="4" t="s">
        <v>49</v>
      </c>
      <c r="I789" s="4"/>
      <c r="J789" s="4"/>
      <c r="K789" s="4">
        <v>215</v>
      </c>
      <c r="L789" s="4">
        <v>17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217</v>
      </c>
      <c r="F790" s="4">
        <f>ROUND(Source!AU771,O790)</f>
        <v>0</v>
      </c>
      <c r="G790" s="4" t="s">
        <v>50</v>
      </c>
      <c r="H790" s="4" t="s">
        <v>51</v>
      </c>
      <c r="I790" s="4"/>
      <c r="J790" s="4"/>
      <c r="K790" s="4">
        <v>217</v>
      </c>
      <c r="L790" s="4">
        <v>18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230</v>
      </c>
      <c r="F791" s="4">
        <f>ROUND(Source!BA771,O791)</f>
        <v>0</v>
      </c>
      <c r="G791" s="4" t="s">
        <v>52</v>
      </c>
      <c r="H791" s="4" t="s">
        <v>53</v>
      </c>
      <c r="I791" s="4"/>
      <c r="J791" s="4"/>
      <c r="K791" s="4">
        <v>230</v>
      </c>
      <c r="L791" s="4">
        <v>19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206</v>
      </c>
      <c r="F792" s="4">
        <f>ROUND(Source!T771,O792)</f>
        <v>0</v>
      </c>
      <c r="G792" s="4" t="s">
        <v>54</v>
      </c>
      <c r="H792" s="4" t="s">
        <v>55</v>
      </c>
      <c r="I792" s="4"/>
      <c r="J792" s="4"/>
      <c r="K792" s="4">
        <v>206</v>
      </c>
      <c r="L792" s="4">
        <v>20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207</v>
      </c>
      <c r="F793" s="4">
        <f>ROUND(Source!U771,O793)</f>
        <v>29</v>
      </c>
      <c r="G793" s="4" t="s">
        <v>56</v>
      </c>
      <c r="H793" s="4" t="s">
        <v>57</v>
      </c>
      <c r="I793" s="4"/>
      <c r="J793" s="4"/>
      <c r="K793" s="4">
        <v>207</v>
      </c>
      <c r="L793" s="4">
        <v>21</v>
      </c>
      <c r="M793" s="4">
        <v>3</v>
      </c>
      <c r="N793" s="4" t="s">
        <v>3</v>
      </c>
      <c r="O793" s="4">
        <v>7</v>
      </c>
      <c r="P793" s="4"/>
      <c r="Q793" s="4"/>
      <c r="R793" s="4"/>
      <c r="S793" s="4"/>
      <c r="T793" s="4"/>
      <c r="U793" s="4"/>
      <c r="V793" s="4"/>
      <c r="W793" s="4">
        <v>29</v>
      </c>
      <c r="X793" s="4">
        <v>1</v>
      </c>
      <c r="Y793" s="4">
        <v>29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208</v>
      </c>
      <c r="F794" s="4">
        <f>ROUND(Source!V771,O794)</f>
        <v>0</v>
      </c>
      <c r="G794" s="4" t="s">
        <v>58</v>
      </c>
      <c r="H794" s="4" t="s">
        <v>59</v>
      </c>
      <c r="I794" s="4"/>
      <c r="J794" s="4"/>
      <c r="K794" s="4">
        <v>208</v>
      </c>
      <c r="L794" s="4">
        <v>22</v>
      </c>
      <c r="M794" s="4">
        <v>3</v>
      </c>
      <c r="N794" s="4" t="s">
        <v>3</v>
      </c>
      <c r="O794" s="4">
        <v>7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209</v>
      </c>
      <c r="F795" s="4">
        <f>ROUND(Source!W771,O795)</f>
        <v>0</v>
      </c>
      <c r="G795" s="4" t="s">
        <v>60</v>
      </c>
      <c r="H795" s="4" t="s">
        <v>61</v>
      </c>
      <c r="I795" s="4"/>
      <c r="J795" s="4"/>
      <c r="K795" s="4">
        <v>209</v>
      </c>
      <c r="L795" s="4">
        <v>23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233</v>
      </c>
      <c r="F796" s="4">
        <f>ROUND(Source!BD771,O796)</f>
        <v>0</v>
      </c>
      <c r="G796" s="4" t="s">
        <v>62</v>
      </c>
      <c r="H796" s="4" t="s">
        <v>63</v>
      </c>
      <c r="I796" s="4"/>
      <c r="J796" s="4"/>
      <c r="K796" s="4">
        <v>233</v>
      </c>
      <c r="L796" s="4">
        <v>24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210</v>
      </c>
      <c r="F797" s="4">
        <f>ROUND(Source!X771,O797)</f>
        <v>0</v>
      </c>
      <c r="G797" s="4" t="s">
        <v>64</v>
      </c>
      <c r="H797" s="4" t="s">
        <v>65</v>
      </c>
      <c r="I797" s="4"/>
      <c r="J797" s="4"/>
      <c r="K797" s="4">
        <v>210</v>
      </c>
      <c r="L797" s="4">
        <v>25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211</v>
      </c>
      <c r="F798" s="4">
        <f>ROUND(Source!Y771,O798)</f>
        <v>0</v>
      </c>
      <c r="G798" s="4" t="s">
        <v>66</v>
      </c>
      <c r="H798" s="4" t="s">
        <v>67</v>
      </c>
      <c r="I798" s="4"/>
      <c r="J798" s="4"/>
      <c r="K798" s="4">
        <v>211</v>
      </c>
      <c r="L798" s="4">
        <v>26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224</v>
      </c>
      <c r="F799" s="4">
        <f>ROUND(Source!AR771,O799)</f>
        <v>13634.56</v>
      </c>
      <c r="G799" s="4" t="s">
        <v>68</v>
      </c>
      <c r="H799" s="4" t="s">
        <v>69</v>
      </c>
      <c r="I799" s="4"/>
      <c r="J799" s="4"/>
      <c r="K799" s="4">
        <v>224</v>
      </c>
      <c r="L799" s="4">
        <v>27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13634.56</v>
      </c>
      <c r="X799" s="4">
        <v>1</v>
      </c>
      <c r="Y799" s="4">
        <v>13634.56</v>
      </c>
      <c r="Z799" s="4"/>
      <c r="AA799" s="4"/>
      <c r="AB799" s="4"/>
    </row>
    <row r="801" spans="1:206" x14ac:dyDescent="0.2">
      <c r="A801" s="2">
        <v>51</v>
      </c>
      <c r="B801" s="2">
        <f>B20</f>
        <v>1</v>
      </c>
      <c r="C801" s="2">
        <f>A20</f>
        <v>3</v>
      </c>
      <c r="D801" s="2">
        <f>ROW(A20)</f>
        <v>20</v>
      </c>
      <c r="E801" s="2"/>
      <c r="F801" s="2" t="str">
        <f>IF(F20&lt;&gt;"",F20,"")</f>
        <v>Новая локальная смета</v>
      </c>
      <c r="G801" s="2" t="str">
        <f>IF(G20&lt;&gt;"",G20,"")</f>
        <v>Новая локальная смета</v>
      </c>
      <c r="H801" s="2">
        <v>0</v>
      </c>
      <c r="I801" s="2"/>
      <c r="J801" s="2"/>
      <c r="K801" s="2"/>
      <c r="L801" s="2"/>
      <c r="M801" s="2"/>
      <c r="N801" s="2"/>
      <c r="O801" s="2">
        <f t="shared" ref="O801:T801" si="230">ROUND(O28+O259+O445+O552+O625+O698+O734+O771+AB801,2)</f>
        <v>297660.99</v>
      </c>
      <c r="P801" s="2">
        <f t="shared" si="230"/>
        <v>0</v>
      </c>
      <c r="Q801" s="2">
        <f t="shared" si="230"/>
        <v>0</v>
      </c>
      <c r="R801" s="2">
        <f t="shared" si="230"/>
        <v>0</v>
      </c>
      <c r="S801" s="2">
        <f t="shared" si="230"/>
        <v>297660.99</v>
      </c>
      <c r="T801" s="2">
        <f t="shared" si="230"/>
        <v>0</v>
      </c>
      <c r="U801" s="2">
        <f>U28+U259+U445+U552+U625+U698+U734+U771+AH801</f>
        <v>644.74</v>
      </c>
      <c r="V801" s="2">
        <f>V28+V259+V445+V552+V625+V698+V734+V771+AI801</f>
        <v>0</v>
      </c>
      <c r="W801" s="2">
        <f>ROUND(W28+W259+W445+W552+W625+W698+W734+W771+AJ801,2)</f>
        <v>0</v>
      </c>
      <c r="X801" s="2">
        <f>ROUND(X28+X259+X445+X552+X625+X698+X734+X771+AK801,2)</f>
        <v>14752.18</v>
      </c>
      <c r="Y801" s="2">
        <f>ROUND(Y28+Y259+Y445+Y552+Y625+Y698+Y734+Y771+AL801,2)</f>
        <v>4596.99</v>
      </c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>
        <f t="shared" ref="AO801:BD801" si="231">ROUND(AO28+AO259+AO445+AO552+AO625+AO698+AO734+AO771+BX801,2)</f>
        <v>0</v>
      </c>
      <c r="AP801" s="2">
        <f t="shared" si="231"/>
        <v>0</v>
      </c>
      <c r="AQ801" s="2">
        <f t="shared" si="231"/>
        <v>0</v>
      </c>
      <c r="AR801" s="2">
        <f t="shared" si="231"/>
        <v>317010.15999999997</v>
      </c>
      <c r="AS801" s="2">
        <f t="shared" si="231"/>
        <v>317010.15999999997</v>
      </c>
      <c r="AT801" s="2">
        <f t="shared" si="231"/>
        <v>0</v>
      </c>
      <c r="AU801" s="2">
        <f t="shared" si="231"/>
        <v>0</v>
      </c>
      <c r="AV801" s="2">
        <f t="shared" si="231"/>
        <v>0</v>
      </c>
      <c r="AW801" s="2">
        <f t="shared" si="231"/>
        <v>0</v>
      </c>
      <c r="AX801" s="2">
        <f t="shared" si="231"/>
        <v>0</v>
      </c>
      <c r="AY801" s="2">
        <f t="shared" si="231"/>
        <v>0</v>
      </c>
      <c r="AZ801" s="2">
        <f t="shared" si="231"/>
        <v>0</v>
      </c>
      <c r="BA801" s="2">
        <f t="shared" si="231"/>
        <v>0</v>
      </c>
      <c r="BB801" s="2">
        <f t="shared" si="231"/>
        <v>0</v>
      </c>
      <c r="BC801" s="2">
        <f t="shared" si="231"/>
        <v>0</v>
      </c>
      <c r="BD801" s="2">
        <f t="shared" si="231"/>
        <v>0</v>
      </c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>
        <v>0</v>
      </c>
    </row>
    <row r="803" spans="1:206" x14ac:dyDescent="0.2">
      <c r="A803" s="4">
        <v>50</v>
      </c>
      <c r="B803" s="4">
        <v>0</v>
      </c>
      <c r="C803" s="4">
        <v>0</v>
      </c>
      <c r="D803" s="4">
        <v>1</v>
      </c>
      <c r="E803" s="4">
        <v>201</v>
      </c>
      <c r="F803" s="4">
        <f>ROUND(Source!O801,O803)</f>
        <v>297660.99</v>
      </c>
      <c r="G803" s="4" t="s">
        <v>16</v>
      </c>
      <c r="H803" s="4" t="s">
        <v>17</v>
      </c>
      <c r="I803" s="4"/>
      <c r="J803" s="4"/>
      <c r="K803" s="4">
        <v>201</v>
      </c>
      <c r="L803" s="4">
        <v>1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297660.99000000005</v>
      </c>
      <c r="X803" s="4">
        <v>1</v>
      </c>
      <c r="Y803" s="4">
        <v>297660.99000000005</v>
      </c>
      <c r="Z803" s="4"/>
      <c r="AA803" s="4"/>
      <c r="AB803" s="4"/>
    </row>
    <row r="804" spans="1:206" x14ac:dyDescent="0.2">
      <c r="A804" s="4">
        <v>50</v>
      </c>
      <c r="B804" s="4">
        <v>0</v>
      </c>
      <c r="C804" s="4">
        <v>0</v>
      </c>
      <c r="D804" s="4">
        <v>1</v>
      </c>
      <c r="E804" s="4">
        <v>202</v>
      </c>
      <c r="F804" s="4">
        <f>ROUND(Source!P801,O804)</f>
        <v>0</v>
      </c>
      <c r="G804" s="4" t="s">
        <v>18</v>
      </c>
      <c r="H804" s="4" t="s">
        <v>19</v>
      </c>
      <c r="I804" s="4"/>
      <c r="J804" s="4"/>
      <c r="K804" s="4">
        <v>202</v>
      </c>
      <c r="L804" s="4">
        <v>2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06" x14ac:dyDescent="0.2">
      <c r="A805" s="4">
        <v>50</v>
      </c>
      <c r="B805" s="4">
        <v>0</v>
      </c>
      <c r="C805" s="4">
        <v>0</v>
      </c>
      <c r="D805" s="4">
        <v>1</v>
      </c>
      <c r="E805" s="4">
        <v>222</v>
      </c>
      <c r="F805" s="4">
        <f>ROUND(Source!AO801,O805)</f>
        <v>0</v>
      </c>
      <c r="G805" s="4" t="s">
        <v>20</v>
      </c>
      <c r="H805" s="4" t="s">
        <v>21</v>
      </c>
      <c r="I805" s="4"/>
      <c r="J805" s="4"/>
      <c r="K805" s="4">
        <v>222</v>
      </c>
      <c r="L805" s="4">
        <v>3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06" x14ac:dyDescent="0.2">
      <c r="A806" s="4">
        <v>50</v>
      </c>
      <c r="B806" s="4">
        <v>0</v>
      </c>
      <c r="C806" s="4">
        <v>0</v>
      </c>
      <c r="D806" s="4">
        <v>1</v>
      </c>
      <c r="E806" s="4">
        <v>225</v>
      </c>
      <c r="F806" s="4">
        <f>ROUND(Source!AV801,O806)</f>
        <v>0</v>
      </c>
      <c r="G806" s="4" t="s">
        <v>22</v>
      </c>
      <c r="H806" s="4" t="s">
        <v>23</v>
      </c>
      <c r="I806" s="4"/>
      <c r="J806" s="4"/>
      <c r="K806" s="4">
        <v>225</v>
      </c>
      <c r="L806" s="4">
        <v>4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06" x14ac:dyDescent="0.2">
      <c r="A807" s="4">
        <v>50</v>
      </c>
      <c r="B807" s="4">
        <v>0</v>
      </c>
      <c r="C807" s="4">
        <v>0</v>
      </c>
      <c r="D807" s="4">
        <v>1</v>
      </c>
      <c r="E807" s="4">
        <v>226</v>
      </c>
      <c r="F807" s="4">
        <f>ROUND(Source!AW801,O807)</f>
        <v>0</v>
      </c>
      <c r="G807" s="4" t="s">
        <v>24</v>
      </c>
      <c r="H807" s="4" t="s">
        <v>25</v>
      </c>
      <c r="I807" s="4"/>
      <c r="J807" s="4"/>
      <c r="K807" s="4">
        <v>226</v>
      </c>
      <c r="L807" s="4">
        <v>5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06" x14ac:dyDescent="0.2">
      <c r="A808" s="4">
        <v>50</v>
      </c>
      <c r="B808" s="4">
        <v>0</v>
      </c>
      <c r="C808" s="4">
        <v>0</v>
      </c>
      <c r="D808" s="4">
        <v>1</v>
      </c>
      <c r="E808" s="4">
        <v>227</v>
      </c>
      <c r="F808" s="4">
        <f>ROUND(Source!AX801,O808)</f>
        <v>0</v>
      </c>
      <c r="G808" s="4" t="s">
        <v>26</v>
      </c>
      <c r="H808" s="4" t="s">
        <v>27</v>
      </c>
      <c r="I808" s="4"/>
      <c r="J808" s="4"/>
      <c r="K808" s="4">
        <v>227</v>
      </c>
      <c r="L808" s="4">
        <v>6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06" x14ac:dyDescent="0.2">
      <c r="A809" s="4">
        <v>50</v>
      </c>
      <c r="B809" s="4">
        <v>0</v>
      </c>
      <c r="C809" s="4">
        <v>0</v>
      </c>
      <c r="D809" s="4">
        <v>1</v>
      </c>
      <c r="E809" s="4">
        <v>228</v>
      </c>
      <c r="F809" s="4">
        <f>ROUND(Source!AY801,O809)</f>
        <v>0</v>
      </c>
      <c r="G809" s="4" t="s">
        <v>28</v>
      </c>
      <c r="H809" s="4" t="s">
        <v>29</v>
      </c>
      <c r="I809" s="4"/>
      <c r="J809" s="4"/>
      <c r="K809" s="4">
        <v>228</v>
      </c>
      <c r="L809" s="4">
        <v>7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06" x14ac:dyDescent="0.2">
      <c r="A810" s="4">
        <v>50</v>
      </c>
      <c r="B810" s="4">
        <v>0</v>
      </c>
      <c r="C810" s="4">
        <v>0</v>
      </c>
      <c r="D810" s="4">
        <v>1</v>
      </c>
      <c r="E810" s="4">
        <v>216</v>
      </c>
      <c r="F810" s="4">
        <f>ROUND(Source!AP801,O810)</f>
        <v>0</v>
      </c>
      <c r="G810" s="4" t="s">
        <v>30</v>
      </c>
      <c r="H810" s="4" t="s">
        <v>31</v>
      </c>
      <c r="I810" s="4"/>
      <c r="J810" s="4"/>
      <c r="K810" s="4">
        <v>216</v>
      </c>
      <c r="L810" s="4">
        <v>8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06" x14ac:dyDescent="0.2">
      <c r="A811" s="4">
        <v>50</v>
      </c>
      <c r="B811" s="4">
        <v>0</v>
      </c>
      <c r="C811" s="4">
        <v>0</v>
      </c>
      <c r="D811" s="4">
        <v>1</v>
      </c>
      <c r="E811" s="4">
        <v>223</v>
      </c>
      <c r="F811" s="4">
        <f>ROUND(Source!AQ801,O811)</f>
        <v>0</v>
      </c>
      <c r="G811" s="4" t="s">
        <v>32</v>
      </c>
      <c r="H811" s="4" t="s">
        <v>33</v>
      </c>
      <c r="I811" s="4"/>
      <c r="J811" s="4"/>
      <c r="K811" s="4">
        <v>223</v>
      </c>
      <c r="L811" s="4">
        <v>9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06" x14ac:dyDescent="0.2">
      <c r="A812" s="4">
        <v>50</v>
      </c>
      <c r="B812" s="4">
        <v>0</v>
      </c>
      <c r="C812" s="4">
        <v>0</v>
      </c>
      <c r="D812" s="4">
        <v>1</v>
      </c>
      <c r="E812" s="4">
        <v>229</v>
      </c>
      <c r="F812" s="4">
        <f>ROUND(Source!AZ801,O812)</f>
        <v>0</v>
      </c>
      <c r="G812" s="4" t="s">
        <v>34</v>
      </c>
      <c r="H812" s="4" t="s">
        <v>35</v>
      </c>
      <c r="I812" s="4"/>
      <c r="J812" s="4"/>
      <c r="K812" s="4">
        <v>229</v>
      </c>
      <c r="L812" s="4">
        <v>10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 x14ac:dyDescent="0.2">
      <c r="A813" s="4">
        <v>50</v>
      </c>
      <c r="B813" s="4">
        <v>0</v>
      </c>
      <c r="C813" s="4">
        <v>0</v>
      </c>
      <c r="D813" s="4">
        <v>1</v>
      </c>
      <c r="E813" s="4">
        <v>203</v>
      </c>
      <c r="F813" s="4">
        <f>ROUND(Source!Q801,O813)</f>
        <v>0</v>
      </c>
      <c r="G813" s="4" t="s">
        <v>36</v>
      </c>
      <c r="H813" s="4" t="s">
        <v>37</v>
      </c>
      <c r="I813" s="4"/>
      <c r="J813" s="4"/>
      <c r="K813" s="4">
        <v>203</v>
      </c>
      <c r="L813" s="4">
        <v>11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06" x14ac:dyDescent="0.2">
      <c r="A814" s="4">
        <v>50</v>
      </c>
      <c r="B814" s="4">
        <v>0</v>
      </c>
      <c r="C814" s="4">
        <v>0</v>
      </c>
      <c r="D814" s="4">
        <v>1</v>
      </c>
      <c r="E814" s="4">
        <v>231</v>
      </c>
      <c r="F814" s="4">
        <f>ROUND(Source!BB801,O814)</f>
        <v>0</v>
      </c>
      <c r="G814" s="4" t="s">
        <v>38</v>
      </c>
      <c r="H814" s="4" t="s">
        <v>39</v>
      </c>
      <c r="I814" s="4"/>
      <c r="J814" s="4"/>
      <c r="K814" s="4">
        <v>231</v>
      </c>
      <c r="L814" s="4">
        <v>12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06" x14ac:dyDescent="0.2">
      <c r="A815" s="4">
        <v>50</v>
      </c>
      <c r="B815" s="4">
        <v>0</v>
      </c>
      <c r="C815" s="4">
        <v>0</v>
      </c>
      <c r="D815" s="4">
        <v>1</v>
      </c>
      <c r="E815" s="4">
        <v>204</v>
      </c>
      <c r="F815" s="4">
        <f>ROUND(Source!R801,O815)</f>
        <v>0</v>
      </c>
      <c r="G815" s="4" t="s">
        <v>40</v>
      </c>
      <c r="H815" s="4" t="s">
        <v>41</v>
      </c>
      <c r="I815" s="4"/>
      <c r="J815" s="4"/>
      <c r="K815" s="4">
        <v>204</v>
      </c>
      <c r="L815" s="4">
        <v>13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06" x14ac:dyDescent="0.2">
      <c r="A816" s="4">
        <v>50</v>
      </c>
      <c r="B816" s="4">
        <v>0</v>
      </c>
      <c r="C816" s="4">
        <v>0</v>
      </c>
      <c r="D816" s="4">
        <v>1</v>
      </c>
      <c r="E816" s="4">
        <v>205</v>
      </c>
      <c r="F816" s="4">
        <f>ROUND(Source!S801,O816)</f>
        <v>297660.99</v>
      </c>
      <c r="G816" s="4" t="s">
        <v>42</v>
      </c>
      <c r="H816" s="4" t="s">
        <v>43</v>
      </c>
      <c r="I816" s="4"/>
      <c r="J816" s="4"/>
      <c r="K816" s="4">
        <v>205</v>
      </c>
      <c r="L816" s="4">
        <v>14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297660.99000000005</v>
      </c>
      <c r="X816" s="4">
        <v>1</v>
      </c>
      <c r="Y816" s="4">
        <v>297660.99000000005</v>
      </c>
      <c r="Z816" s="4"/>
      <c r="AA816" s="4"/>
      <c r="AB816" s="4"/>
    </row>
    <row r="817" spans="1:206" x14ac:dyDescent="0.2">
      <c r="A817" s="4">
        <v>50</v>
      </c>
      <c r="B817" s="4">
        <v>0</v>
      </c>
      <c r="C817" s="4">
        <v>0</v>
      </c>
      <c r="D817" s="4">
        <v>1</v>
      </c>
      <c r="E817" s="4">
        <v>232</v>
      </c>
      <c r="F817" s="4">
        <f>ROUND(Source!BC801,O817)</f>
        <v>0</v>
      </c>
      <c r="G817" s="4" t="s">
        <v>44</v>
      </c>
      <c r="H817" s="4" t="s">
        <v>45</v>
      </c>
      <c r="I817" s="4"/>
      <c r="J817" s="4"/>
      <c r="K817" s="4">
        <v>232</v>
      </c>
      <c r="L817" s="4">
        <v>15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06" x14ac:dyDescent="0.2">
      <c r="A818" s="4">
        <v>50</v>
      </c>
      <c r="B818" s="4">
        <v>0</v>
      </c>
      <c r="C818" s="4">
        <v>0</v>
      </c>
      <c r="D818" s="4">
        <v>1</v>
      </c>
      <c r="E818" s="4">
        <v>214</v>
      </c>
      <c r="F818" s="4">
        <f>ROUND(Source!AS801,O818)</f>
        <v>317010.15999999997</v>
      </c>
      <c r="G818" s="4" t="s">
        <v>46</v>
      </c>
      <c r="H818" s="4" t="s">
        <v>47</v>
      </c>
      <c r="I818" s="4"/>
      <c r="J818" s="4"/>
      <c r="K818" s="4">
        <v>214</v>
      </c>
      <c r="L818" s="4">
        <v>16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317010.15999999997</v>
      </c>
      <c r="X818" s="4">
        <v>1</v>
      </c>
      <c r="Y818" s="4">
        <v>317010.15999999997</v>
      </c>
      <c r="Z818" s="4"/>
      <c r="AA818" s="4"/>
      <c r="AB818" s="4"/>
    </row>
    <row r="819" spans="1:206" x14ac:dyDescent="0.2">
      <c r="A819" s="4">
        <v>50</v>
      </c>
      <c r="B819" s="4">
        <v>0</v>
      </c>
      <c r="C819" s="4">
        <v>0</v>
      </c>
      <c r="D819" s="4">
        <v>1</v>
      </c>
      <c r="E819" s="4">
        <v>215</v>
      </c>
      <c r="F819" s="4">
        <f>ROUND(Source!AT801,O819)</f>
        <v>0</v>
      </c>
      <c r="G819" s="4" t="s">
        <v>48</v>
      </c>
      <c r="H819" s="4" t="s">
        <v>49</v>
      </c>
      <c r="I819" s="4"/>
      <c r="J819" s="4"/>
      <c r="K819" s="4">
        <v>215</v>
      </c>
      <c r="L819" s="4">
        <v>17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06" x14ac:dyDescent="0.2">
      <c r="A820" s="4">
        <v>50</v>
      </c>
      <c r="B820" s="4">
        <v>0</v>
      </c>
      <c r="C820" s="4">
        <v>0</v>
      </c>
      <c r="D820" s="4">
        <v>1</v>
      </c>
      <c r="E820" s="4">
        <v>217</v>
      </c>
      <c r="F820" s="4">
        <f>ROUND(Source!AU801,O820)</f>
        <v>0</v>
      </c>
      <c r="G820" s="4" t="s">
        <v>50</v>
      </c>
      <c r="H820" s="4" t="s">
        <v>51</v>
      </c>
      <c r="I820" s="4"/>
      <c r="J820" s="4"/>
      <c r="K820" s="4">
        <v>217</v>
      </c>
      <c r="L820" s="4">
        <v>18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06" x14ac:dyDescent="0.2">
      <c r="A821" s="4">
        <v>50</v>
      </c>
      <c r="B821" s="4">
        <v>0</v>
      </c>
      <c r="C821" s="4">
        <v>0</v>
      </c>
      <c r="D821" s="4">
        <v>1</v>
      </c>
      <c r="E821" s="4">
        <v>230</v>
      </c>
      <c r="F821" s="4">
        <f>ROUND(Source!BA801,O821)</f>
        <v>0</v>
      </c>
      <c r="G821" s="4" t="s">
        <v>52</v>
      </c>
      <c r="H821" s="4" t="s">
        <v>53</v>
      </c>
      <c r="I821" s="4"/>
      <c r="J821" s="4"/>
      <c r="K821" s="4">
        <v>230</v>
      </c>
      <c r="L821" s="4">
        <v>19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 x14ac:dyDescent="0.2">
      <c r="A822" s="4">
        <v>50</v>
      </c>
      <c r="B822" s="4">
        <v>0</v>
      </c>
      <c r="C822" s="4">
        <v>0</v>
      </c>
      <c r="D822" s="4">
        <v>1</v>
      </c>
      <c r="E822" s="4">
        <v>206</v>
      </c>
      <c r="F822" s="4">
        <f>ROUND(Source!T801,O822)</f>
        <v>0</v>
      </c>
      <c r="G822" s="4" t="s">
        <v>54</v>
      </c>
      <c r="H822" s="4" t="s">
        <v>55</v>
      </c>
      <c r="I822" s="4"/>
      <c r="J822" s="4"/>
      <c r="K822" s="4">
        <v>206</v>
      </c>
      <c r="L822" s="4">
        <v>20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06" x14ac:dyDescent="0.2">
      <c r="A823" s="4">
        <v>50</v>
      </c>
      <c r="B823" s="4">
        <v>0</v>
      </c>
      <c r="C823" s="4">
        <v>0</v>
      </c>
      <c r="D823" s="4">
        <v>1</v>
      </c>
      <c r="E823" s="4">
        <v>207</v>
      </c>
      <c r="F823" s="4">
        <f>ROUND(Source!U801,O823)</f>
        <v>644.74</v>
      </c>
      <c r="G823" s="4" t="s">
        <v>56</v>
      </c>
      <c r="H823" s="4" t="s">
        <v>57</v>
      </c>
      <c r="I823" s="4"/>
      <c r="J823" s="4"/>
      <c r="K823" s="4">
        <v>207</v>
      </c>
      <c r="L823" s="4">
        <v>21</v>
      </c>
      <c r="M823" s="4">
        <v>3</v>
      </c>
      <c r="N823" s="4" t="s">
        <v>3</v>
      </c>
      <c r="O823" s="4">
        <v>7</v>
      </c>
      <c r="P823" s="4"/>
      <c r="Q823" s="4"/>
      <c r="R823" s="4"/>
      <c r="S823" s="4"/>
      <c r="T823" s="4"/>
      <c r="U823" s="4"/>
      <c r="V823" s="4"/>
      <c r="W823" s="4">
        <v>644.74</v>
      </c>
      <c r="X823" s="4">
        <v>1</v>
      </c>
      <c r="Y823" s="4">
        <v>644.74</v>
      </c>
      <c r="Z823" s="4"/>
      <c r="AA823" s="4"/>
      <c r="AB823" s="4"/>
    </row>
    <row r="824" spans="1:206" x14ac:dyDescent="0.2">
      <c r="A824" s="4">
        <v>50</v>
      </c>
      <c r="B824" s="4">
        <v>0</v>
      </c>
      <c r="C824" s="4">
        <v>0</v>
      </c>
      <c r="D824" s="4">
        <v>1</v>
      </c>
      <c r="E824" s="4">
        <v>208</v>
      </c>
      <c r="F824" s="4">
        <f>ROUND(Source!V801,O824)</f>
        <v>0</v>
      </c>
      <c r="G824" s="4" t="s">
        <v>58</v>
      </c>
      <c r="H824" s="4" t="s">
        <v>59</v>
      </c>
      <c r="I824" s="4"/>
      <c r="J824" s="4"/>
      <c r="K824" s="4">
        <v>208</v>
      </c>
      <c r="L824" s="4">
        <v>22</v>
      </c>
      <c r="M824" s="4">
        <v>3</v>
      </c>
      <c r="N824" s="4" t="s">
        <v>3</v>
      </c>
      <c r="O824" s="4">
        <v>7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06" x14ac:dyDescent="0.2">
      <c r="A825" s="4">
        <v>50</v>
      </c>
      <c r="B825" s="4">
        <v>0</v>
      </c>
      <c r="C825" s="4">
        <v>0</v>
      </c>
      <c r="D825" s="4">
        <v>1</v>
      </c>
      <c r="E825" s="4">
        <v>209</v>
      </c>
      <c r="F825" s="4">
        <f>ROUND(Source!W801,O825)</f>
        <v>0</v>
      </c>
      <c r="G825" s="4" t="s">
        <v>60</v>
      </c>
      <c r="H825" s="4" t="s">
        <v>61</v>
      </c>
      <c r="I825" s="4"/>
      <c r="J825" s="4"/>
      <c r="K825" s="4">
        <v>209</v>
      </c>
      <c r="L825" s="4">
        <v>23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06" x14ac:dyDescent="0.2">
      <c r="A826" s="4">
        <v>50</v>
      </c>
      <c r="B826" s="4">
        <v>0</v>
      </c>
      <c r="C826" s="4">
        <v>0</v>
      </c>
      <c r="D826" s="4">
        <v>1</v>
      </c>
      <c r="E826" s="4">
        <v>233</v>
      </c>
      <c r="F826" s="4">
        <f>ROUND(Source!BD801,O826)</f>
        <v>0</v>
      </c>
      <c r="G826" s="4" t="s">
        <v>62</v>
      </c>
      <c r="H826" s="4" t="s">
        <v>63</v>
      </c>
      <c r="I826" s="4"/>
      <c r="J826" s="4"/>
      <c r="K826" s="4">
        <v>233</v>
      </c>
      <c r="L826" s="4">
        <v>24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06" x14ac:dyDescent="0.2">
      <c r="A827" s="4">
        <v>50</v>
      </c>
      <c r="B827" s="4">
        <v>0</v>
      </c>
      <c r="C827" s="4">
        <v>0</v>
      </c>
      <c r="D827" s="4">
        <v>1</v>
      </c>
      <c r="E827" s="4">
        <v>210</v>
      </c>
      <c r="F827" s="4">
        <f>ROUND(Source!X801,O827)</f>
        <v>14752.18</v>
      </c>
      <c r="G827" s="4" t="s">
        <v>64</v>
      </c>
      <c r="H827" s="4" t="s">
        <v>65</v>
      </c>
      <c r="I827" s="4"/>
      <c r="J827" s="4"/>
      <c r="K827" s="4">
        <v>210</v>
      </c>
      <c r="L827" s="4">
        <v>25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14752.18</v>
      </c>
      <c r="X827" s="4">
        <v>1</v>
      </c>
      <c r="Y827" s="4">
        <v>14752.18</v>
      </c>
      <c r="Z827" s="4"/>
      <c r="AA827" s="4"/>
      <c r="AB827" s="4"/>
    </row>
    <row r="828" spans="1:206" x14ac:dyDescent="0.2">
      <c r="A828" s="4">
        <v>50</v>
      </c>
      <c r="B828" s="4">
        <v>0</v>
      </c>
      <c r="C828" s="4">
        <v>0</v>
      </c>
      <c r="D828" s="4">
        <v>1</v>
      </c>
      <c r="E828" s="4">
        <v>211</v>
      </c>
      <c r="F828" s="4">
        <f>ROUND(Source!Y801,O828)</f>
        <v>4596.99</v>
      </c>
      <c r="G828" s="4" t="s">
        <v>66</v>
      </c>
      <c r="H828" s="4" t="s">
        <v>67</v>
      </c>
      <c r="I828" s="4"/>
      <c r="J828" s="4"/>
      <c r="K828" s="4">
        <v>211</v>
      </c>
      <c r="L828" s="4">
        <v>26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4596.99</v>
      </c>
      <c r="X828" s="4">
        <v>1</v>
      </c>
      <c r="Y828" s="4">
        <v>4596.99</v>
      </c>
      <c r="Z828" s="4"/>
      <c r="AA828" s="4"/>
      <c r="AB828" s="4"/>
    </row>
    <row r="829" spans="1:206" x14ac:dyDescent="0.2">
      <c r="A829" s="4">
        <v>50</v>
      </c>
      <c r="B829" s="4">
        <v>0</v>
      </c>
      <c r="C829" s="4">
        <v>0</v>
      </c>
      <c r="D829" s="4">
        <v>1</v>
      </c>
      <c r="E829" s="4">
        <v>224</v>
      </c>
      <c r="F829" s="4">
        <f>ROUND(Source!AR801,O829)</f>
        <v>317010.15999999997</v>
      </c>
      <c r="G829" s="4" t="s">
        <v>68</v>
      </c>
      <c r="H829" s="4" t="s">
        <v>69</v>
      </c>
      <c r="I829" s="4"/>
      <c r="J829" s="4"/>
      <c r="K829" s="4">
        <v>224</v>
      </c>
      <c r="L829" s="4">
        <v>27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317010.16000000003</v>
      </c>
      <c r="X829" s="4">
        <v>1</v>
      </c>
      <c r="Y829" s="4">
        <v>317010.16000000003</v>
      </c>
      <c r="Z829" s="4"/>
      <c r="AA829" s="4"/>
      <c r="AB829" s="4"/>
    </row>
    <row r="831" spans="1:206" x14ac:dyDescent="0.2">
      <c r="A831" s="2">
        <v>51</v>
      </c>
      <c r="B831" s="2">
        <f>B12</f>
        <v>910</v>
      </c>
      <c r="C831" s="2">
        <f>A12</f>
        <v>1</v>
      </c>
      <c r="D831" s="2">
        <f>ROW(A12)</f>
        <v>12</v>
      </c>
      <c r="E831" s="2"/>
      <c r="F831" s="2" t="str">
        <f>IF(F12&lt;&gt;"",F12,"")</f>
        <v/>
      </c>
      <c r="G831" s="2" t="str">
        <f>IF(G12&lt;&gt;"",G12,"")</f>
        <v>ТО отдельно стоящего элег.оборудования 35-220 кВ</v>
      </c>
      <c r="H831" s="2">
        <v>0</v>
      </c>
      <c r="I831" s="2"/>
      <c r="J831" s="2"/>
      <c r="K831" s="2"/>
      <c r="L831" s="2"/>
      <c r="M831" s="2"/>
      <c r="N831" s="2"/>
      <c r="O831" s="2">
        <f t="shared" ref="O831:T831" si="232">ROUND(O801,2)</f>
        <v>297660.99</v>
      </c>
      <c r="P831" s="2">
        <f t="shared" si="232"/>
        <v>0</v>
      </c>
      <c r="Q831" s="2">
        <f t="shared" si="232"/>
        <v>0</v>
      </c>
      <c r="R831" s="2">
        <f t="shared" si="232"/>
        <v>0</v>
      </c>
      <c r="S831" s="2">
        <f t="shared" si="232"/>
        <v>297660.99</v>
      </c>
      <c r="T831" s="2">
        <f t="shared" si="232"/>
        <v>0</v>
      </c>
      <c r="U831" s="2">
        <f>U801</f>
        <v>644.74</v>
      </c>
      <c r="V831" s="2">
        <f>V801</f>
        <v>0</v>
      </c>
      <c r="W831" s="2">
        <f>ROUND(W801,2)</f>
        <v>0</v>
      </c>
      <c r="X831" s="2">
        <f>ROUND(X801,2)</f>
        <v>14752.18</v>
      </c>
      <c r="Y831" s="2">
        <f>ROUND(Y801,2)</f>
        <v>4596.99</v>
      </c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>
        <f t="shared" ref="AO831:BD831" si="233">ROUND(AO801,2)</f>
        <v>0</v>
      </c>
      <c r="AP831" s="2">
        <f t="shared" si="233"/>
        <v>0</v>
      </c>
      <c r="AQ831" s="2">
        <f t="shared" si="233"/>
        <v>0</v>
      </c>
      <c r="AR831" s="2">
        <f t="shared" si="233"/>
        <v>317010.15999999997</v>
      </c>
      <c r="AS831" s="2">
        <f t="shared" si="233"/>
        <v>317010.15999999997</v>
      </c>
      <c r="AT831" s="2">
        <f t="shared" si="233"/>
        <v>0</v>
      </c>
      <c r="AU831" s="2">
        <f t="shared" si="233"/>
        <v>0</v>
      </c>
      <c r="AV831" s="2">
        <f t="shared" si="233"/>
        <v>0</v>
      </c>
      <c r="AW831" s="2">
        <f t="shared" si="233"/>
        <v>0</v>
      </c>
      <c r="AX831" s="2">
        <f t="shared" si="233"/>
        <v>0</v>
      </c>
      <c r="AY831" s="2">
        <f t="shared" si="233"/>
        <v>0</v>
      </c>
      <c r="AZ831" s="2">
        <f t="shared" si="233"/>
        <v>0</v>
      </c>
      <c r="BA831" s="2">
        <f t="shared" si="233"/>
        <v>0</v>
      </c>
      <c r="BB831" s="2">
        <f t="shared" si="233"/>
        <v>0</v>
      </c>
      <c r="BC831" s="2">
        <f t="shared" si="233"/>
        <v>0</v>
      </c>
      <c r="BD831" s="2">
        <f t="shared" si="233"/>
        <v>0</v>
      </c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>
        <v>0</v>
      </c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201</v>
      </c>
      <c r="F833" s="4">
        <f>ROUND(Source!O831,O833)</f>
        <v>297660.99</v>
      </c>
      <c r="G833" s="4" t="s">
        <v>16</v>
      </c>
      <c r="H833" s="4" t="s">
        <v>17</v>
      </c>
      <c r="I833" s="4"/>
      <c r="J833" s="4"/>
      <c r="K833" s="4">
        <v>201</v>
      </c>
      <c r="L833" s="4">
        <v>1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297660.99</v>
      </c>
      <c r="X833" s="4">
        <v>1</v>
      </c>
      <c r="Y833" s="4">
        <v>297660.99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202</v>
      </c>
      <c r="F834" s="4">
        <f>ROUND(Source!P831,O834)</f>
        <v>0</v>
      </c>
      <c r="G834" s="4" t="s">
        <v>18</v>
      </c>
      <c r="H834" s="4" t="s">
        <v>19</v>
      </c>
      <c r="I834" s="4"/>
      <c r="J834" s="4"/>
      <c r="K834" s="4">
        <v>202</v>
      </c>
      <c r="L834" s="4">
        <v>2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222</v>
      </c>
      <c r="F835" s="4">
        <f>ROUND(Source!AO831,O835)</f>
        <v>0</v>
      </c>
      <c r="G835" s="4" t="s">
        <v>20</v>
      </c>
      <c r="H835" s="4" t="s">
        <v>21</v>
      </c>
      <c r="I835" s="4"/>
      <c r="J835" s="4"/>
      <c r="K835" s="4">
        <v>222</v>
      </c>
      <c r="L835" s="4">
        <v>3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225</v>
      </c>
      <c r="F836" s="4">
        <f>ROUND(Source!AV831,O836)</f>
        <v>0</v>
      </c>
      <c r="G836" s="4" t="s">
        <v>22</v>
      </c>
      <c r="H836" s="4" t="s">
        <v>23</v>
      </c>
      <c r="I836" s="4"/>
      <c r="J836" s="4"/>
      <c r="K836" s="4">
        <v>225</v>
      </c>
      <c r="L836" s="4">
        <v>4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226</v>
      </c>
      <c r="F837" s="4">
        <f>ROUND(Source!AW831,O837)</f>
        <v>0</v>
      </c>
      <c r="G837" s="4" t="s">
        <v>24</v>
      </c>
      <c r="H837" s="4" t="s">
        <v>25</v>
      </c>
      <c r="I837" s="4"/>
      <c r="J837" s="4"/>
      <c r="K837" s="4">
        <v>226</v>
      </c>
      <c r="L837" s="4">
        <v>5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227</v>
      </c>
      <c r="F838" s="4">
        <f>ROUND(Source!AX831,O838)</f>
        <v>0</v>
      </c>
      <c r="G838" s="4" t="s">
        <v>26</v>
      </c>
      <c r="H838" s="4" t="s">
        <v>27</v>
      </c>
      <c r="I838" s="4"/>
      <c r="J838" s="4"/>
      <c r="K838" s="4">
        <v>227</v>
      </c>
      <c r="L838" s="4">
        <v>6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228</v>
      </c>
      <c r="F839" s="4">
        <f>ROUND(Source!AY831,O839)</f>
        <v>0</v>
      </c>
      <c r="G839" s="4" t="s">
        <v>28</v>
      </c>
      <c r="H839" s="4" t="s">
        <v>29</v>
      </c>
      <c r="I839" s="4"/>
      <c r="J839" s="4"/>
      <c r="K839" s="4">
        <v>228</v>
      </c>
      <c r="L839" s="4">
        <v>7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216</v>
      </c>
      <c r="F840" s="4">
        <f>ROUND(Source!AP831,O840)</f>
        <v>0</v>
      </c>
      <c r="G840" s="4" t="s">
        <v>30</v>
      </c>
      <c r="H840" s="4" t="s">
        <v>31</v>
      </c>
      <c r="I840" s="4"/>
      <c r="J840" s="4"/>
      <c r="K840" s="4">
        <v>216</v>
      </c>
      <c r="L840" s="4">
        <v>8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223</v>
      </c>
      <c r="F841" s="4">
        <f>ROUND(Source!AQ831,O841)</f>
        <v>0</v>
      </c>
      <c r="G841" s="4" t="s">
        <v>32</v>
      </c>
      <c r="H841" s="4" t="s">
        <v>33</v>
      </c>
      <c r="I841" s="4"/>
      <c r="J841" s="4"/>
      <c r="K841" s="4">
        <v>223</v>
      </c>
      <c r="L841" s="4">
        <v>9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229</v>
      </c>
      <c r="F842" s="4">
        <f>ROUND(Source!AZ831,O842)</f>
        <v>0</v>
      </c>
      <c r="G842" s="4" t="s">
        <v>34</v>
      </c>
      <c r="H842" s="4" t="s">
        <v>35</v>
      </c>
      <c r="I842" s="4"/>
      <c r="J842" s="4"/>
      <c r="K842" s="4">
        <v>229</v>
      </c>
      <c r="L842" s="4">
        <v>10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203</v>
      </c>
      <c r="F843" s="4">
        <f>ROUND(Source!Q831,O843)</f>
        <v>0</v>
      </c>
      <c r="G843" s="4" t="s">
        <v>36</v>
      </c>
      <c r="H843" s="4" t="s">
        <v>37</v>
      </c>
      <c r="I843" s="4"/>
      <c r="J843" s="4"/>
      <c r="K843" s="4">
        <v>203</v>
      </c>
      <c r="L843" s="4">
        <v>11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231</v>
      </c>
      <c r="F844" s="4">
        <f>ROUND(Source!BB831,O844)</f>
        <v>0</v>
      </c>
      <c r="G844" s="4" t="s">
        <v>38</v>
      </c>
      <c r="H844" s="4" t="s">
        <v>39</v>
      </c>
      <c r="I844" s="4"/>
      <c r="J844" s="4"/>
      <c r="K844" s="4">
        <v>231</v>
      </c>
      <c r="L844" s="4">
        <v>12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204</v>
      </c>
      <c r="F845" s="4">
        <f>ROUND(Source!R831,O845)</f>
        <v>0</v>
      </c>
      <c r="G845" s="4" t="s">
        <v>40</v>
      </c>
      <c r="H845" s="4" t="s">
        <v>41</v>
      </c>
      <c r="I845" s="4"/>
      <c r="J845" s="4"/>
      <c r="K845" s="4">
        <v>204</v>
      </c>
      <c r="L845" s="4">
        <v>13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205</v>
      </c>
      <c r="F846" s="4">
        <f>ROUND(Source!S831,O846)</f>
        <v>297660.99</v>
      </c>
      <c r="G846" s="4" t="s">
        <v>42</v>
      </c>
      <c r="H846" s="4" t="s">
        <v>43</v>
      </c>
      <c r="I846" s="4"/>
      <c r="J846" s="4"/>
      <c r="K846" s="4">
        <v>205</v>
      </c>
      <c r="L846" s="4">
        <v>14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297660.99</v>
      </c>
      <c r="X846" s="4">
        <v>1</v>
      </c>
      <c r="Y846" s="4">
        <v>297660.99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232</v>
      </c>
      <c r="F847" s="4">
        <f>ROUND(Source!BC831,O847)</f>
        <v>0</v>
      </c>
      <c r="G847" s="4" t="s">
        <v>44</v>
      </c>
      <c r="H847" s="4" t="s">
        <v>45</v>
      </c>
      <c r="I847" s="4"/>
      <c r="J847" s="4"/>
      <c r="K847" s="4">
        <v>232</v>
      </c>
      <c r="L847" s="4">
        <v>15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214</v>
      </c>
      <c r="F848" s="4">
        <f>ROUND(Source!AS831,O848)</f>
        <v>317010.15999999997</v>
      </c>
      <c r="G848" s="4" t="s">
        <v>46</v>
      </c>
      <c r="H848" s="4" t="s">
        <v>47</v>
      </c>
      <c r="I848" s="4"/>
      <c r="J848" s="4"/>
      <c r="K848" s="4">
        <v>214</v>
      </c>
      <c r="L848" s="4">
        <v>16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317010.15999999997</v>
      </c>
      <c r="X848" s="4">
        <v>1</v>
      </c>
      <c r="Y848" s="4">
        <v>317010.15999999997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215</v>
      </c>
      <c r="F849" s="4">
        <f>ROUND(Source!AT831,O849)</f>
        <v>0</v>
      </c>
      <c r="G849" s="4" t="s">
        <v>48</v>
      </c>
      <c r="H849" s="4" t="s">
        <v>49</v>
      </c>
      <c r="I849" s="4"/>
      <c r="J849" s="4"/>
      <c r="K849" s="4">
        <v>215</v>
      </c>
      <c r="L849" s="4">
        <v>17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217</v>
      </c>
      <c r="F850" s="4">
        <f>ROUND(Source!AU831,O850)</f>
        <v>0</v>
      </c>
      <c r="G850" s="4" t="s">
        <v>50</v>
      </c>
      <c r="H850" s="4" t="s">
        <v>51</v>
      </c>
      <c r="I850" s="4"/>
      <c r="J850" s="4"/>
      <c r="K850" s="4">
        <v>217</v>
      </c>
      <c r="L850" s="4">
        <v>18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230</v>
      </c>
      <c r="F851" s="4">
        <f>ROUND(Source!BA831,O851)</f>
        <v>0</v>
      </c>
      <c r="G851" s="4" t="s">
        <v>52</v>
      </c>
      <c r="H851" s="4" t="s">
        <v>53</v>
      </c>
      <c r="I851" s="4"/>
      <c r="J851" s="4"/>
      <c r="K851" s="4">
        <v>230</v>
      </c>
      <c r="L851" s="4">
        <v>19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206</v>
      </c>
      <c r="F852" s="4">
        <f>ROUND(Source!T831,O852)</f>
        <v>0</v>
      </c>
      <c r="G852" s="4" t="s">
        <v>54</v>
      </c>
      <c r="H852" s="4" t="s">
        <v>55</v>
      </c>
      <c r="I852" s="4"/>
      <c r="J852" s="4"/>
      <c r="K852" s="4">
        <v>206</v>
      </c>
      <c r="L852" s="4">
        <v>20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207</v>
      </c>
      <c r="F853" s="4">
        <f>ROUND(Source!U831,O853)</f>
        <v>644.74</v>
      </c>
      <c r="G853" s="4" t="s">
        <v>56</v>
      </c>
      <c r="H853" s="4" t="s">
        <v>57</v>
      </c>
      <c r="I853" s="4"/>
      <c r="J853" s="4"/>
      <c r="K853" s="4">
        <v>207</v>
      </c>
      <c r="L853" s="4">
        <v>21</v>
      </c>
      <c r="M853" s="4">
        <v>3</v>
      </c>
      <c r="N853" s="4" t="s">
        <v>3</v>
      </c>
      <c r="O853" s="4">
        <v>7</v>
      </c>
      <c r="P853" s="4"/>
      <c r="Q853" s="4"/>
      <c r="R853" s="4"/>
      <c r="S853" s="4"/>
      <c r="T853" s="4"/>
      <c r="U853" s="4"/>
      <c r="V853" s="4"/>
      <c r="W853" s="4">
        <v>644.74</v>
      </c>
      <c r="X853" s="4">
        <v>1</v>
      </c>
      <c r="Y853" s="4">
        <v>644.74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208</v>
      </c>
      <c r="F854" s="4">
        <f>ROUND(Source!V831,O854)</f>
        <v>0</v>
      </c>
      <c r="G854" s="4" t="s">
        <v>58</v>
      </c>
      <c r="H854" s="4" t="s">
        <v>59</v>
      </c>
      <c r="I854" s="4"/>
      <c r="J854" s="4"/>
      <c r="K854" s="4">
        <v>208</v>
      </c>
      <c r="L854" s="4">
        <v>22</v>
      </c>
      <c r="M854" s="4">
        <v>3</v>
      </c>
      <c r="N854" s="4" t="s">
        <v>3</v>
      </c>
      <c r="O854" s="4">
        <v>7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209</v>
      </c>
      <c r="F855" s="4">
        <f>ROUND(Source!W831,O855)</f>
        <v>0</v>
      </c>
      <c r="G855" s="4" t="s">
        <v>60</v>
      </c>
      <c r="H855" s="4" t="s">
        <v>61</v>
      </c>
      <c r="I855" s="4"/>
      <c r="J855" s="4"/>
      <c r="K855" s="4">
        <v>209</v>
      </c>
      <c r="L855" s="4">
        <v>23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233</v>
      </c>
      <c r="F856" s="4">
        <f>ROUND(Source!BD831,O856)</f>
        <v>0</v>
      </c>
      <c r="G856" s="4" t="s">
        <v>62</v>
      </c>
      <c r="H856" s="4" t="s">
        <v>63</v>
      </c>
      <c r="I856" s="4"/>
      <c r="J856" s="4"/>
      <c r="K856" s="4">
        <v>233</v>
      </c>
      <c r="L856" s="4">
        <v>24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210</v>
      </c>
      <c r="F857" s="4">
        <f>ROUND(Source!X831,O857)</f>
        <v>14752.18</v>
      </c>
      <c r="G857" s="4" t="s">
        <v>64</v>
      </c>
      <c r="H857" s="4" t="s">
        <v>65</v>
      </c>
      <c r="I857" s="4"/>
      <c r="J857" s="4"/>
      <c r="K857" s="4">
        <v>210</v>
      </c>
      <c r="L857" s="4">
        <v>25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14752.18</v>
      </c>
      <c r="X857" s="4">
        <v>1</v>
      </c>
      <c r="Y857" s="4">
        <v>14752.18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211</v>
      </c>
      <c r="F858" s="4">
        <f>ROUND(Source!Y831,O858)</f>
        <v>4596.99</v>
      </c>
      <c r="G858" s="4" t="s">
        <v>66</v>
      </c>
      <c r="H858" s="4" t="s">
        <v>67</v>
      </c>
      <c r="I858" s="4"/>
      <c r="J858" s="4"/>
      <c r="K858" s="4">
        <v>211</v>
      </c>
      <c r="L858" s="4">
        <v>26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4596.99</v>
      </c>
      <c r="X858" s="4">
        <v>1</v>
      </c>
      <c r="Y858" s="4">
        <v>4596.99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224</v>
      </c>
      <c r="F859" s="4">
        <f>ROUND(Source!AR831,O859)</f>
        <v>317010.15999999997</v>
      </c>
      <c r="G859" s="4" t="s">
        <v>68</v>
      </c>
      <c r="H859" s="4" t="s">
        <v>69</v>
      </c>
      <c r="I859" s="4"/>
      <c r="J859" s="4"/>
      <c r="K859" s="4">
        <v>224</v>
      </c>
      <c r="L859" s="4">
        <v>27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317010.15999999997</v>
      </c>
      <c r="X859" s="4">
        <v>1</v>
      </c>
      <c r="Y859" s="4">
        <v>317010.15999999997</v>
      </c>
      <c r="Z859" s="4"/>
      <c r="AA859" s="4"/>
      <c r="AB859" s="4"/>
    </row>
    <row r="860" spans="1:28" x14ac:dyDescent="0.2">
      <c r="A860" s="4">
        <v>50</v>
      </c>
      <c r="B860" s="4">
        <v>1</v>
      </c>
      <c r="C860" s="4">
        <v>0</v>
      </c>
      <c r="D860" s="4">
        <v>2</v>
      </c>
      <c r="E860" s="4">
        <v>0</v>
      </c>
      <c r="F860" s="4">
        <v>0</v>
      </c>
      <c r="G860" s="4" t="s">
        <v>173</v>
      </c>
      <c r="H860" s="4" t="s">
        <v>174</v>
      </c>
      <c r="I860" s="4"/>
      <c r="J860" s="4"/>
      <c r="K860" s="4">
        <v>212</v>
      </c>
      <c r="L860" s="4">
        <v>28</v>
      </c>
      <c r="M860" s="4">
        <v>0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1</v>
      </c>
      <c r="C861" s="4">
        <v>0</v>
      </c>
      <c r="D861" s="4">
        <v>2</v>
      </c>
      <c r="E861" s="4">
        <v>0</v>
      </c>
      <c r="F861" s="4">
        <f>ROUND(F837,O861)</f>
        <v>0</v>
      </c>
      <c r="G861" s="4" t="s">
        <v>175</v>
      </c>
      <c r="H861" s="4" t="s">
        <v>176</v>
      </c>
      <c r="I861" s="4"/>
      <c r="J861" s="4"/>
      <c r="K861" s="4">
        <v>212</v>
      </c>
      <c r="L861" s="4">
        <v>29</v>
      </c>
      <c r="M861" s="4">
        <v>0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x14ac:dyDescent="0.2">
      <c r="A862" s="4">
        <v>50</v>
      </c>
      <c r="B862" s="4">
        <v>1</v>
      </c>
      <c r="C862" s="4">
        <v>0</v>
      </c>
      <c r="D862" s="4">
        <v>2</v>
      </c>
      <c r="E862" s="4">
        <v>0</v>
      </c>
      <c r="F862" s="4">
        <f>ROUND(F860-F861,O862)</f>
        <v>0</v>
      </c>
      <c r="G862" s="4" t="s">
        <v>177</v>
      </c>
      <c r="H862" s="4" t="s">
        <v>178</v>
      </c>
      <c r="I862" s="4"/>
      <c r="J862" s="4"/>
      <c r="K862" s="4">
        <v>212</v>
      </c>
      <c r="L862" s="4">
        <v>30</v>
      </c>
      <c r="M862" s="4">
        <v>0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1</v>
      </c>
      <c r="C863" s="4">
        <v>0</v>
      </c>
      <c r="D863" s="4">
        <v>2</v>
      </c>
      <c r="E863" s="4">
        <v>0</v>
      </c>
      <c r="F863" s="4">
        <v>0</v>
      </c>
      <c r="G863" s="4" t="s">
        <v>179</v>
      </c>
      <c r="H863" s="4" t="s">
        <v>180</v>
      </c>
      <c r="I863" s="4"/>
      <c r="J863" s="4"/>
      <c r="K863" s="4">
        <v>212</v>
      </c>
      <c r="L863" s="4">
        <v>31</v>
      </c>
      <c r="M863" s="4">
        <v>0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1</v>
      </c>
      <c r="C864" s="4">
        <v>0</v>
      </c>
      <c r="D864" s="4">
        <v>2</v>
      </c>
      <c r="E864" s="4">
        <v>0</v>
      </c>
      <c r="F864" s="4">
        <f>ROUND((F862-F863)*0.895+F863+F861,O864)</f>
        <v>0</v>
      </c>
      <c r="G864" s="4" t="s">
        <v>181</v>
      </c>
      <c r="H864" s="4" t="s">
        <v>182</v>
      </c>
      <c r="I864" s="4"/>
      <c r="J864" s="4"/>
      <c r="K864" s="4">
        <v>212</v>
      </c>
      <c r="L864" s="4">
        <v>32</v>
      </c>
      <c r="M864" s="4">
        <v>0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2</v>
      </c>
      <c r="E865" s="4">
        <v>0</v>
      </c>
      <c r="F865" s="4">
        <f>ROUND(F864*1,O865)</f>
        <v>0</v>
      </c>
      <c r="G865" s="4" t="s">
        <v>183</v>
      </c>
      <c r="H865" s="4" t="s">
        <v>184</v>
      </c>
      <c r="I865" s="4"/>
      <c r="J865" s="4"/>
      <c r="K865" s="4">
        <v>212</v>
      </c>
      <c r="L865" s="4">
        <v>33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1</v>
      </c>
      <c r="C866" s="4">
        <v>0</v>
      </c>
      <c r="D866" s="4">
        <v>2</v>
      </c>
      <c r="E866" s="4">
        <v>0</v>
      </c>
      <c r="F866" s="4">
        <f>ROUND(F865*0.2,O866)</f>
        <v>0</v>
      </c>
      <c r="G866" s="4" t="s">
        <v>185</v>
      </c>
      <c r="H866" s="4" t="s">
        <v>186</v>
      </c>
      <c r="I866" s="4"/>
      <c r="J866" s="4"/>
      <c r="K866" s="4">
        <v>212</v>
      </c>
      <c r="L866" s="4">
        <v>34</v>
      </c>
      <c r="M866" s="4">
        <v>0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1</v>
      </c>
      <c r="C867" s="4">
        <v>0</v>
      </c>
      <c r="D867" s="4">
        <v>2</v>
      </c>
      <c r="E867" s="4">
        <v>213</v>
      </c>
      <c r="F867" s="4">
        <f>ROUND(F865+F866,O867)</f>
        <v>0</v>
      </c>
      <c r="G867" s="4" t="s">
        <v>187</v>
      </c>
      <c r="H867" s="4" t="s">
        <v>188</v>
      </c>
      <c r="I867" s="4"/>
      <c r="J867" s="4"/>
      <c r="K867" s="4">
        <v>212</v>
      </c>
      <c r="L867" s="4">
        <v>35</v>
      </c>
      <c r="M867" s="4">
        <v>0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9" spans="1:28" x14ac:dyDescent="0.2">
      <c r="A869" s="5">
        <v>61</v>
      </c>
      <c r="B869" s="5"/>
      <c r="C869" s="5"/>
      <c r="D869" s="5"/>
      <c r="E869" s="5"/>
      <c r="F869" s="5">
        <v>10</v>
      </c>
      <c r="G869" s="5" t="s">
        <v>189</v>
      </c>
      <c r="H869" s="5" t="s">
        <v>190</v>
      </c>
    </row>
    <row r="870" spans="1:28" x14ac:dyDescent="0.2">
      <c r="A870" s="5">
        <v>61</v>
      </c>
      <c r="B870" s="5"/>
      <c r="C870" s="5"/>
      <c r="D870" s="5"/>
      <c r="E870" s="5"/>
      <c r="F870" s="5">
        <v>1900</v>
      </c>
      <c r="G870" s="5" t="s">
        <v>191</v>
      </c>
      <c r="H870" s="5" t="s">
        <v>192</v>
      </c>
    </row>
    <row r="871" spans="1:28" x14ac:dyDescent="0.2">
      <c r="A871" s="5">
        <v>61</v>
      </c>
      <c r="B871" s="5"/>
      <c r="C871" s="5"/>
      <c r="D871" s="5"/>
      <c r="E871" s="5"/>
      <c r="F871" s="5">
        <v>1800</v>
      </c>
      <c r="G871" s="5" t="s">
        <v>193</v>
      </c>
      <c r="H871" s="5" t="s">
        <v>192</v>
      </c>
    </row>
    <row r="872" spans="1:28" x14ac:dyDescent="0.2">
      <c r="A872" s="5">
        <v>61</v>
      </c>
      <c r="B872" s="5"/>
      <c r="C872" s="5"/>
      <c r="D872" s="5"/>
      <c r="E872" s="5"/>
      <c r="F872" s="5">
        <v>2</v>
      </c>
      <c r="G872" s="5" t="s">
        <v>194</v>
      </c>
      <c r="H872" s="5" t="s">
        <v>195</v>
      </c>
    </row>
    <row r="873" spans="1:28" x14ac:dyDescent="0.2">
      <c r="A873" s="5">
        <v>61</v>
      </c>
      <c r="B873" s="5"/>
      <c r="C873" s="5"/>
      <c r="D873" s="5"/>
      <c r="E873" s="5"/>
      <c r="F873" s="5">
        <v>10</v>
      </c>
      <c r="G873" s="5" t="s">
        <v>196</v>
      </c>
      <c r="H873" s="5" t="s">
        <v>196</v>
      </c>
    </row>
    <row r="874" spans="1:28" x14ac:dyDescent="0.2">
      <c r="A874" s="5">
        <v>61</v>
      </c>
      <c r="B874" s="5"/>
      <c r="C874" s="5"/>
      <c r="D874" s="5"/>
      <c r="E874" s="5"/>
      <c r="F874" s="5">
        <v>3</v>
      </c>
      <c r="G874" s="5" t="s">
        <v>197</v>
      </c>
      <c r="H874" s="5" t="s">
        <v>198</v>
      </c>
    </row>
    <row r="875" spans="1:28" x14ac:dyDescent="0.2">
      <c r="A875" s="5">
        <v>61</v>
      </c>
      <c r="B875" s="5"/>
      <c r="C875" s="5"/>
      <c r="D875" s="5"/>
      <c r="E875" s="5"/>
      <c r="F875" s="5">
        <v>2400</v>
      </c>
      <c r="G875" s="5" t="s">
        <v>199</v>
      </c>
      <c r="H875" s="5" t="s">
        <v>200</v>
      </c>
    </row>
    <row r="876" spans="1:28" x14ac:dyDescent="0.2">
      <c r="A876" s="5">
        <v>61</v>
      </c>
      <c r="B876" s="5"/>
      <c r="C876" s="5"/>
      <c r="D876" s="5"/>
      <c r="E876" s="5"/>
      <c r="F876" s="5">
        <v>0</v>
      </c>
      <c r="G876" s="5" t="s">
        <v>201</v>
      </c>
      <c r="H876" s="5" t="s">
        <v>202</v>
      </c>
    </row>
    <row r="877" spans="1:28" x14ac:dyDescent="0.2">
      <c r="A877" s="5">
        <v>61</v>
      </c>
      <c r="B877" s="5"/>
      <c r="C877" s="5"/>
      <c r="D877" s="5"/>
      <c r="E877" s="5"/>
      <c r="F877" s="5">
        <v>12</v>
      </c>
      <c r="G877" s="5" t="s">
        <v>203</v>
      </c>
      <c r="H877" s="5" t="s">
        <v>202</v>
      </c>
    </row>
    <row r="878" spans="1:28" x14ac:dyDescent="0.2">
      <c r="A878" s="5">
        <v>61</v>
      </c>
      <c r="B878" s="5"/>
      <c r="C878" s="5"/>
      <c r="D878" s="5"/>
      <c r="E878" s="5"/>
      <c r="F878" s="5">
        <v>0</v>
      </c>
      <c r="G878" s="5" t="s">
        <v>204</v>
      </c>
      <c r="H878" s="5" t="s">
        <v>202</v>
      </c>
    </row>
    <row r="879" spans="1:28" x14ac:dyDescent="0.2">
      <c r="A879" s="5">
        <v>61</v>
      </c>
      <c r="B879" s="5"/>
      <c r="C879" s="5"/>
      <c r="D879" s="5"/>
      <c r="E879" s="5"/>
      <c r="F879" s="5">
        <v>0</v>
      </c>
      <c r="G879" s="5" t="s">
        <v>205</v>
      </c>
      <c r="H879" s="5" t="s">
        <v>202</v>
      </c>
    </row>
    <row r="880" spans="1:28" x14ac:dyDescent="0.2">
      <c r="A880" s="5">
        <v>61</v>
      </c>
      <c r="B880" s="5"/>
      <c r="C880" s="5"/>
      <c r="D880" s="5"/>
      <c r="E880" s="5"/>
      <c r="F880" s="5">
        <v>2</v>
      </c>
      <c r="G880" s="5" t="s">
        <v>206</v>
      </c>
      <c r="H880" s="5" t="s">
        <v>202</v>
      </c>
    </row>
    <row r="881" spans="1:16" x14ac:dyDescent="0.2">
      <c r="A881" s="5">
        <v>61</v>
      </c>
      <c r="B881" s="5"/>
      <c r="C881" s="5"/>
      <c r="D881" s="5"/>
      <c r="E881" s="5"/>
      <c r="F881" s="5">
        <v>6</v>
      </c>
      <c r="G881" s="5" t="s">
        <v>207</v>
      </c>
      <c r="H881" s="5" t="s">
        <v>202</v>
      </c>
    </row>
    <row r="882" spans="1:16" x14ac:dyDescent="0.2">
      <c r="A882" s="5">
        <v>61</v>
      </c>
      <c r="B882" s="5"/>
      <c r="C882" s="5"/>
      <c r="D882" s="5"/>
      <c r="E882" s="5"/>
      <c r="F882" s="5">
        <v>12</v>
      </c>
      <c r="G882" s="5" t="s">
        <v>208</v>
      </c>
      <c r="H882" s="5" t="s">
        <v>208</v>
      </c>
    </row>
    <row r="885" spans="1:16" x14ac:dyDescent="0.2">
      <c r="A885">
        <v>70</v>
      </c>
      <c r="B885">
        <v>1</v>
      </c>
      <c r="D885">
        <v>1</v>
      </c>
      <c r="E885" t="s">
        <v>209</v>
      </c>
      <c r="F885" t="s">
        <v>210</v>
      </c>
      <c r="G885">
        <v>0</v>
      </c>
      <c r="H885">
        <v>0</v>
      </c>
      <c r="I885" t="s">
        <v>3</v>
      </c>
      <c r="J885">
        <v>1</v>
      </c>
      <c r="K885">
        <v>0</v>
      </c>
      <c r="L885" t="s">
        <v>3</v>
      </c>
      <c r="M885" t="s">
        <v>3</v>
      </c>
      <c r="N885">
        <v>0</v>
      </c>
      <c r="P885" t="s">
        <v>211</v>
      </c>
    </row>
    <row r="886" spans="1:16" x14ac:dyDescent="0.2">
      <c r="A886">
        <v>70</v>
      </c>
      <c r="B886">
        <v>1</v>
      </c>
      <c r="D886">
        <v>2</v>
      </c>
      <c r="E886" t="s">
        <v>212</v>
      </c>
      <c r="F886" t="s">
        <v>213</v>
      </c>
      <c r="G886">
        <v>0</v>
      </c>
      <c r="H886">
        <v>0</v>
      </c>
      <c r="I886" t="s">
        <v>3</v>
      </c>
      <c r="J886">
        <v>1</v>
      </c>
      <c r="K886">
        <v>0</v>
      </c>
      <c r="L886" t="s">
        <v>3</v>
      </c>
      <c r="M886" t="s">
        <v>3</v>
      </c>
      <c r="N886">
        <v>0</v>
      </c>
      <c r="P886" t="s">
        <v>214</v>
      </c>
    </row>
    <row r="887" spans="1:16" x14ac:dyDescent="0.2">
      <c r="A887">
        <v>70</v>
      </c>
      <c r="B887">
        <v>1</v>
      </c>
      <c r="D887">
        <v>3</v>
      </c>
      <c r="E887" t="s">
        <v>215</v>
      </c>
      <c r="F887" t="s">
        <v>216</v>
      </c>
      <c r="G887">
        <v>1</v>
      </c>
      <c r="H887">
        <v>0</v>
      </c>
      <c r="I887" t="s">
        <v>3</v>
      </c>
      <c r="J887">
        <v>1</v>
      </c>
      <c r="K887">
        <v>0</v>
      </c>
      <c r="L887" t="s">
        <v>3</v>
      </c>
      <c r="M887" t="s">
        <v>3</v>
      </c>
      <c r="N887">
        <v>0</v>
      </c>
      <c r="P887" t="s">
        <v>217</v>
      </c>
    </row>
    <row r="888" spans="1:16" x14ac:dyDescent="0.2">
      <c r="A888">
        <v>70</v>
      </c>
      <c r="B888">
        <v>1</v>
      </c>
      <c r="D888">
        <v>4</v>
      </c>
      <c r="E888" t="s">
        <v>218</v>
      </c>
      <c r="F888" t="s">
        <v>219</v>
      </c>
      <c r="G888">
        <v>1</v>
      </c>
      <c r="H888">
        <v>0</v>
      </c>
      <c r="I888" t="s">
        <v>3</v>
      </c>
      <c r="J888">
        <v>2</v>
      </c>
      <c r="K888">
        <v>0</v>
      </c>
      <c r="L888" t="s">
        <v>3</v>
      </c>
      <c r="M888" t="s">
        <v>3</v>
      </c>
      <c r="N888">
        <v>0</v>
      </c>
      <c r="P888" t="s">
        <v>3</v>
      </c>
    </row>
    <row r="889" spans="1:16" x14ac:dyDescent="0.2">
      <c r="A889">
        <v>70</v>
      </c>
      <c r="B889">
        <v>1</v>
      </c>
      <c r="D889">
        <v>5</v>
      </c>
      <c r="E889" t="s">
        <v>220</v>
      </c>
      <c r="F889" t="s">
        <v>221</v>
      </c>
      <c r="G889">
        <v>0</v>
      </c>
      <c r="H889">
        <v>0</v>
      </c>
      <c r="I889" t="s">
        <v>3</v>
      </c>
      <c r="J889">
        <v>2</v>
      </c>
      <c r="K889">
        <v>0</v>
      </c>
      <c r="L889" t="s">
        <v>3</v>
      </c>
      <c r="M889" t="s">
        <v>3</v>
      </c>
      <c r="N889">
        <v>0</v>
      </c>
      <c r="P889" t="s">
        <v>3</v>
      </c>
    </row>
    <row r="890" spans="1:16" x14ac:dyDescent="0.2">
      <c r="A890">
        <v>70</v>
      </c>
      <c r="B890">
        <v>1</v>
      </c>
      <c r="D890">
        <v>6</v>
      </c>
      <c r="E890" t="s">
        <v>222</v>
      </c>
      <c r="F890" t="s">
        <v>223</v>
      </c>
      <c r="G890">
        <v>0</v>
      </c>
      <c r="H890">
        <v>0</v>
      </c>
      <c r="I890" t="s">
        <v>3</v>
      </c>
      <c r="J890">
        <v>2</v>
      </c>
      <c r="K890">
        <v>0</v>
      </c>
      <c r="L890" t="s">
        <v>3</v>
      </c>
      <c r="M890" t="s">
        <v>3</v>
      </c>
      <c r="N890">
        <v>0</v>
      </c>
      <c r="P890" t="s">
        <v>3</v>
      </c>
    </row>
    <row r="891" spans="1:16" x14ac:dyDescent="0.2">
      <c r="A891">
        <v>70</v>
      </c>
      <c r="B891">
        <v>1</v>
      </c>
      <c r="D891">
        <v>7</v>
      </c>
      <c r="E891" t="s">
        <v>224</v>
      </c>
      <c r="F891" t="s">
        <v>225</v>
      </c>
      <c r="G891">
        <v>0</v>
      </c>
      <c r="H891">
        <v>0</v>
      </c>
      <c r="I891" t="s">
        <v>226</v>
      </c>
      <c r="J891">
        <v>0</v>
      </c>
      <c r="K891">
        <v>0</v>
      </c>
      <c r="L891" t="s">
        <v>3</v>
      </c>
      <c r="M891" t="s">
        <v>3</v>
      </c>
      <c r="N891">
        <v>0</v>
      </c>
      <c r="P891" t="s">
        <v>227</v>
      </c>
    </row>
    <row r="892" spans="1:16" x14ac:dyDescent="0.2">
      <c r="A892">
        <v>70</v>
      </c>
      <c r="B892">
        <v>1</v>
      </c>
      <c r="D892">
        <v>8</v>
      </c>
      <c r="E892" t="s">
        <v>228</v>
      </c>
      <c r="F892" t="s">
        <v>229</v>
      </c>
      <c r="G892">
        <v>1</v>
      </c>
      <c r="H892">
        <v>0</v>
      </c>
      <c r="I892" t="s">
        <v>3</v>
      </c>
      <c r="J892">
        <v>5</v>
      </c>
      <c r="K892">
        <v>0</v>
      </c>
      <c r="L892" t="s">
        <v>3</v>
      </c>
      <c r="M892" t="s">
        <v>3</v>
      </c>
      <c r="N892">
        <v>0</v>
      </c>
      <c r="P892" t="s">
        <v>3</v>
      </c>
    </row>
    <row r="893" spans="1:16" x14ac:dyDescent="0.2">
      <c r="A893">
        <v>70</v>
      </c>
      <c r="B893">
        <v>1</v>
      </c>
      <c r="D893">
        <v>9</v>
      </c>
      <c r="E893" t="s">
        <v>230</v>
      </c>
      <c r="F893" t="s">
        <v>231</v>
      </c>
      <c r="G893">
        <v>0</v>
      </c>
      <c r="H893">
        <v>0</v>
      </c>
      <c r="I893" t="s">
        <v>3</v>
      </c>
      <c r="J893">
        <v>5</v>
      </c>
      <c r="K893">
        <v>0</v>
      </c>
      <c r="L893" t="s">
        <v>3</v>
      </c>
      <c r="M893" t="s">
        <v>3</v>
      </c>
      <c r="N893">
        <v>0</v>
      </c>
      <c r="P893" t="s">
        <v>3</v>
      </c>
    </row>
    <row r="894" spans="1:16" x14ac:dyDescent="0.2">
      <c r="A894">
        <v>70</v>
      </c>
      <c r="B894">
        <v>1</v>
      </c>
      <c r="D894">
        <v>10</v>
      </c>
      <c r="E894" t="s">
        <v>232</v>
      </c>
      <c r="F894" t="s">
        <v>233</v>
      </c>
      <c r="G894">
        <v>0</v>
      </c>
      <c r="H894">
        <v>0</v>
      </c>
      <c r="I894" t="s">
        <v>234</v>
      </c>
      <c r="J894">
        <v>5</v>
      </c>
      <c r="K894">
        <v>0</v>
      </c>
      <c r="L894" t="s">
        <v>3</v>
      </c>
      <c r="M894" t="s">
        <v>3</v>
      </c>
      <c r="N894">
        <v>0</v>
      </c>
      <c r="P894" t="s">
        <v>235</v>
      </c>
    </row>
    <row r="895" spans="1:16" x14ac:dyDescent="0.2">
      <c r="A895">
        <v>70</v>
      </c>
      <c r="B895">
        <v>1</v>
      </c>
      <c r="D895">
        <v>11</v>
      </c>
      <c r="E895" t="s">
        <v>236</v>
      </c>
      <c r="F895" t="s">
        <v>237</v>
      </c>
      <c r="G895">
        <v>0</v>
      </c>
      <c r="H895">
        <v>0</v>
      </c>
      <c r="I895" t="s">
        <v>238</v>
      </c>
      <c r="J895">
        <v>0</v>
      </c>
      <c r="K895">
        <v>0</v>
      </c>
      <c r="L895" t="s">
        <v>3</v>
      </c>
      <c r="M895" t="s">
        <v>3</v>
      </c>
      <c r="N895">
        <v>0</v>
      </c>
      <c r="P895" t="s">
        <v>239</v>
      </c>
    </row>
    <row r="896" spans="1:16" x14ac:dyDescent="0.2">
      <c r="A896">
        <v>70</v>
      </c>
      <c r="B896">
        <v>1</v>
      </c>
      <c r="D896">
        <v>12</v>
      </c>
      <c r="E896" t="s">
        <v>240</v>
      </c>
      <c r="F896" t="s">
        <v>241</v>
      </c>
      <c r="G896">
        <v>0</v>
      </c>
      <c r="H896">
        <v>0</v>
      </c>
      <c r="I896" t="s">
        <v>242</v>
      </c>
      <c r="J896">
        <v>0</v>
      </c>
      <c r="K896">
        <v>0</v>
      </c>
      <c r="L896" t="s">
        <v>3</v>
      </c>
      <c r="M896" t="s">
        <v>3</v>
      </c>
      <c r="N896">
        <v>0</v>
      </c>
      <c r="P896" t="s">
        <v>243</v>
      </c>
    </row>
    <row r="897" spans="1:40" x14ac:dyDescent="0.2">
      <c r="A897">
        <v>70</v>
      </c>
      <c r="B897">
        <v>1</v>
      </c>
      <c r="D897">
        <v>13</v>
      </c>
      <c r="E897" t="s">
        <v>244</v>
      </c>
      <c r="F897" t="s">
        <v>245</v>
      </c>
      <c r="G897">
        <v>0</v>
      </c>
      <c r="H897">
        <v>0</v>
      </c>
      <c r="I897" t="s">
        <v>246</v>
      </c>
      <c r="J897">
        <v>0</v>
      </c>
      <c r="K897">
        <v>0</v>
      </c>
      <c r="L897" t="s">
        <v>3</v>
      </c>
      <c r="M897" t="s">
        <v>3</v>
      </c>
      <c r="N897">
        <v>0</v>
      </c>
      <c r="P897" t="s">
        <v>247</v>
      </c>
    </row>
    <row r="898" spans="1:40" x14ac:dyDescent="0.2">
      <c r="A898">
        <v>70</v>
      </c>
      <c r="B898">
        <v>1</v>
      </c>
      <c r="D898">
        <v>14</v>
      </c>
      <c r="E898" t="s">
        <v>248</v>
      </c>
      <c r="F898" t="s">
        <v>249</v>
      </c>
      <c r="G898">
        <v>0</v>
      </c>
      <c r="H898">
        <v>0</v>
      </c>
      <c r="I898" t="s">
        <v>3</v>
      </c>
      <c r="J898">
        <v>0</v>
      </c>
      <c r="K898">
        <v>0</v>
      </c>
      <c r="L898" t="s">
        <v>3</v>
      </c>
      <c r="M898" t="s">
        <v>3</v>
      </c>
      <c r="N898">
        <v>0</v>
      </c>
      <c r="P898" t="s">
        <v>250</v>
      </c>
    </row>
    <row r="899" spans="1:40" x14ac:dyDescent="0.2">
      <c r="A899">
        <v>70</v>
      </c>
      <c r="B899">
        <v>1</v>
      </c>
      <c r="D899">
        <v>15</v>
      </c>
      <c r="E899" t="s">
        <v>251</v>
      </c>
      <c r="F899" t="s">
        <v>252</v>
      </c>
      <c r="G899">
        <v>0</v>
      </c>
      <c r="H899">
        <v>0</v>
      </c>
      <c r="I899" t="s">
        <v>3</v>
      </c>
      <c r="J899">
        <v>3</v>
      </c>
      <c r="K899">
        <v>0</v>
      </c>
      <c r="L899" t="s">
        <v>3</v>
      </c>
      <c r="M899" t="s">
        <v>3</v>
      </c>
      <c r="N899">
        <v>0</v>
      </c>
      <c r="P899" t="s">
        <v>3</v>
      </c>
    </row>
    <row r="900" spans="1:40" x14ac:dyDescent="0.2">
      <c r="A900">
        <v>70</v>
      </c>
      <c r="B900">
        <v>1</v>
      </c>
      <c r="D900">
        <v>16</v>
      </c>
      <c r="E900" t="s">
        <v>253</v>
      </c>
      <c r="F900" t="s">
        <v>254</v>
      </c>
      <c r="G900">
        <v>1</v>
      </c>
      <c r="H900">
        <v>0</v>
      </c>
      <c r="I900" t="s">
        <v>3</v>
      </c>
      <c r="J900">
        <v>3</v>
      </c>
      <c r="K900">
        <v>0</v>
      </c>
      <c r="L900" t="s">
        <v>3</v>
      </c>
      <c r="M900" t="s">
        <v>3</v>
      </c>
      <c r="N900">
        <v>0</v>
      </c>
      <c r="P900" t="s">
        <v>3</v>
      </c>
    </row>
    <row r="901" spans="1:40" x14ac:dyDescent="0.2">
      <c r="A901">
        <v>70</v>
      </c>
      <c r="B901">
        <v>1</v>
      </c>
      <c r="D901">
        <v>1</v>
      </c>
      <c r="E901" t="s">
        <v>255</v>
      </c>
      <c r="F901" t="s">
        <v>256</v>
      </c>
      <c r="G901">
        <v>0.9</v>
      </c>
      <c r="H901">
        <v>1</v>
      </c>
      <c r="I901" t="s">
        <v>257</v>
      </c>
      <c r="J901">
        <v>0</v>
      </c>
      <c r="K901">
        <v>0</v>
      </c>
      <c r="L901" t="s">
        <v>3</v>
      </c>
      <c r="M901" t="s">
        <v>3</v>
      </c>
      <c r="N901">
        <v>0</v>
      </c>
      <c r="P901" t="s">
        <v>258</v>
      </c>
    </row>
    <row r="902" spans="1:40" x14ac:dyDescent="0.2">
      <c r="A902">
        <v>70</v>
      </c>
      <c r="B902">
        <v>1</v>
      </c>
      <c r="D902">
        <v>2</v>
      </c>
      <c r="E902" t="s">
        <v>259</v>
      </c>
      <c r="F902" t="s">
        <v>260</v>
      </c>
      <c r="G902">
        <v>0.85</v>
      </c>
      <c r="H902">
        <v>1</v>
      </c>
      <c r="I902" t="s">
        <v>261</v>
      </c>
      <c r="J902">
        <v>0</v>
      </c>
      <c r="K902">
        <v>0</v>
      </c>
      <c r="L902" t="s">
        <v>3</v>
      </c>
      <c r="M902" t="s">
        <v>3</v>
      </c>
      <c r="N902">
        <v>0</v>
      </c>
      <c r="P902" t="s">
        <v>262</v>
      </c>
    </row>
    <row r="903" spans="1:40" x14ac:dyDescent="0.2">
      <c r="A903">
        <v>70</v>
      </c>
      <c r="B903">
        <v>1</v>
      </c>
      <c r="D903">
        <v>3</v>
      </c>
      <c r="E903" t="s">
        <v>263</v>
      </c>
      <c r="F903" t="s">
        <v>264</v>
      </c>
      <c r="G903">
        <v>1.03</v>
      </c>
      <c r="H903">
        <v>0</v>
      </c>
      <c r="I903" t="s">
        <v>3</v>
      </c>
      <c r="J903">
        <v>0</v>
      </c>
      <c r="K903">
        <v>0</v>
      </c>
      <c r="L903" t="s">
        <v>3</v>
      </c>
      <c r="M903" t="s">
        <v>3</v>
      </c>
      <c r="N903">
        <v>0</v>
      </c>
      <c r="P903" t="s">
        <v>265</v>
      </c>
    </row>
    <row r="904" spans="1:40" x14ac:dyDescent="0.2">
      <c r="A904">
        <v>70</v>
      </c>
      <c r="B904">
        <v>1</v>
      </c>
      <c r="D904">
        <v>4</v>
      </c>
      <c r="E904" t="s">
        <v>266</v>
      </c>
      <c r="F904" t="s">
        <v>267</v>
      </c>
      <c r="G904">
        <v>1.1499999999999999</v>
      </c>
      <c r="H904">
        <v>0</v>
      </c>
      <c r="I904" t="s">
        <v>3</v>
      </c>
      <c r="J904">
        <v>0</v>
      </c>
      <c r="K904">
        <v>0</v>
      </c>
      <c r="L904" t="s">
        <v>3</v>
      </c>
      <c r="M904" t="s">
        <v>3</v>
      </c>
      <c r="N904">
        <v>0</v>
      </c>
      <c r="P904" t="s">
        <v>268</v>
      </c>
    </row>
    <row r="905" spans="1:40" x14ac:dyDescent="0.2">
      <c r="A905">
        <v>70</v>
      </c>
      <c r="B905">
        <v>1</v>
      </c>
      <c r="D905">
        <v>5</v>
      </c>
      <c r="E905" t="s">
        <v>269</v>
      </c>
      <c r="F905" t="s">
        <v>270</v>
      </c>
      <c r="G905">
        <v>7</v>
      </c>
      <c r="H905">
        <v>0</v>
      </c>
      <c r="I905" t="s">
        <v>3</v>
      </c>
      <c r="J905">
        <v>0</v>
      </c>
      <c r="K905">
        <v>0</v>
      </c>
      <c r="L905" t="s">
        <v>3</v>
      </c>
      <c r="M905" t="s">
        <v>3</v>
      </c>
      <c r="N905">
        <v>0</v>
      </c>
      <c r="P905" t="s">
        <v>3</v>
      </c>
    </row>
    <row r="906" spans="1:40" x14ac:dyDescent="0.2">
      <c r="A906">
        <v>70</v>
      </c>
      <c r="B906">
        <v>1</v>
      </c>
      <c r="D906">
        <v>6</v>
      </c>
      <c r="E906" t="s">
        <v>271</v>
      </c>
      <c r="F906" t="s">
        <v>3</v>
      </c>
      <c r="G906">
        <v>2</v>
      </c>
      <c r="H906">
        <v>0</v>
      </c>
      <c r="I906" t="s">
        <v>3</v>
      </c>
      <c r="J906">
        <v>0</v>
      </c>
      <c r="K906">
        <v>0</v>
      </c>
      <c r="L906" t="s">
        <v>3</v>
      </c>
      <c r="M906" t="s">
        <v>3</v>
      </c>
      <c r="N906">
        <v>0</v>
      </c>
      <c r="P906" t="s">
        <v>3</v>
      </c>
    </row>
    <row r="908" spans="1:40" x14ac:dyDescent="0.2">
      <c r="A908">
        <v>-1</v>
      </c>
    </row>
    <row r="910" spans="1:40" x14ac:dyDescent="0.2">
      <c r="A910" s="3">
        <v>75</v>
      </c>
      <c r="B910" s="3" t="s">
        <v>272</v>
      </c>
      <c r="C910" s="3">
        <v>2022</v>
      </c>
      <c r="D910" s="3">
        <v>0</v>
      </c>
      <c r="E910" s="3">
        <v>12</v>
      </c>
      <c r="F910" s="3">
        <v>0</v>
      </c>
      <c r="G910" s="3">
        <v>0</v>
      </c>
      <c r="H910" s="3">
        <v>1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282658987</v>
      </c>
      <c r="O910" s="3">
        <v>1</v>
      </c>
    </row>
    <row r="911" spans="1:40" x14ac:dyDescent="0.2">
      <c r="A911" s="6">
        <v>3</v>
      </c>
      <c r="B911" s="6" t="s">
        <v>273</v>
      </c>
      <c r="C911" s="6">
        <v>1</v>
      </c>
      <c r="D911" s="6">
        <v>1.36</v>
      </c>
      <c r="E911" s="6">
        <v>1.36</v>
      </c>
      <c r="F911" s="6">
        <v>1.45</v>
      </c>
      <c r="G911" s="6">
        <v>1.45</v>
      </c>
      <c r="H911" s="6">
        <v>1</v>
      </c>
      <c r="I911" s="6">
        <v>1</v>
      </c>
      <c r="J911" s="6">
        <v>2</v>
      </c>
      <c r="K911" s="6">
        <v>1</v>
      </c>
      <c r="L911" s="6">
        <v>1</v>
      </c>
      <c r="M911" s="6">
        <v>1</v>
      </c>
      <c r="N911" s="6">
        <v>1.36</v>
      </c>
      <c r="O911" s="6">
        <v>1</v>
      </c>
      <c r="P911" s="6">
        <v>1</v>
      </c>
      <c r="Q911" s="6">
        <v>1</v>
      </c>
      <c r="R911" s="6">
        <v>1</v>
      </c>
      <c r="S911" s="6" t="s">
        <v>85</v>
      </c>
      <c r="T911" s="6" t="s">
        <v>3</v>
      </c>
      <c r="U911" s="6" t="s">
        <v>3</v>
      </c>
      <c r="V911" s="6" t="s">
        <v>3</v>
      </c>
      <c r="W911" s="6" t="s">
        <v>3</v>
      </c>
      <c r="X911" s="6" t="s">
        <v>3</v>
      </c>
      <c r="Y911" s="6" t="s">
        <v>3</v>
      </c>
      <c r="Z911" s="6" t="s">
        <v>3</v>
      </c>
      <c r="AA911" s="6" t="s">
        <v>3</v>
      </c>
      <c r="AB911" s="6" t="s">
        <v>3</v>
      </c>
      <c r="AC911" s="6" t="s">
        <v>3</v>
      </c>
      <c r="AD911" s="6" t="s">
        <v>3</v>
      </c>
      <c r="AE911" s="6" t="s">
        <v>3</v>
      </c>
      <c r="AF911" s="6" t="s">
        <v>3</v>
      </c>
      <c r="AG911" s="6" t="s">
        <v>3</v>
      </c>
      <c r="AH911" s="6" t="s">
        <v>3</v>
      </c>
      <c r="AI911" s="6"/>
      <c r="AJ911" s="6"/>
      <c r="AK911" s="6"/>
      <c r="AL911" s="6"/>
      <c r="AM911" s="6"/>
      <c r="AN911" s="6">
        <v>282658989</v>
      </c>
    </row>
    <row r="915" spans="1:5" x14ac:dyDescent="0.2">
      <c r="A915">
        <v>65</v>
      </c>
      <c r="C915">
        <v>1</v>
      </c>
      <c r="D915">
        <v>0</v>
      </c>
      <c r="E9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282658987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ROUND((Source!F818)/1000,2)</f>
        <v>317.01</v>
      </c>
      <c r="F16" s="8">
        <f>ROUND((Source!F819)/1000,2)</f>
        <v>0</v>
      </c>
      <c r="G16" s="8">
        <f>ROUND((Source!F810)/1000,2)</f>
        <v>0</v>
      </c>
      <c r="H16" s="8">
        <f>ROUND((Source!F820)/1000+(Source!F821)/1000,2)</f>
        <v>0</v>
      </c>
      <c r="I16" s="8">
        <f>E16+F16+G16+H16</f>
        <v>317.01</v>
      </c>
      <c r="J16" s="8">
        <f>ROUND((Source!F816+Source!F815)/1000,2)</f>
        <v>297.66000000000003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297660.99000000005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297660.99000000005</v>
      </c>
      <c r="BB16" s="8">
        <v>317010.15999999997</v>
      </c>
      <c r="BC16" s="8">
        <v>0</v>
      </c>
      <c r="BD16" s="8">
        <v>0</v>
      </c>
      <c r="BE16" s="8">
        <v>0</v>
      </c>
      <c r="BF16" s="8">
        <v>644.74</v>
      </c>
      <c r="BG16" s="8">
        <v>0</v>
      </c>
      <c r="BH16" s="8">
        <v>0</v>
      </c>
      <c r="BI16" s="8">
        <v>14752.18</v>
      </c>
      <c r="BJ16" s="8">
        <v>4596.99</v>
      </c>
      <c r="BK16" s="8">
        <v>317010.16000000003</v>
      </c>
    </row>
    <row r="18" spans="1:19" x14ac:dyDescent="0.2">
      <c r="A18">
        <v>51</v>
      </c>
      <c r="E18" s="5">
        <f>SUMIF(A16:A17,3,E16:E17)</f>
        <v>317.01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317.01</v>
      </c>
      <c r="J18" s="5">
        <f>SUMIF(A16:A17,3,J16:J17)</f>
        <v>297.66000000000003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297660.99</v>
      </c>
      <c r="G20" s="4" t="s">
        <v>16</v>
      </c>
      <c r="H20" s="4" t="s">
        <v>17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18</v>
      </c>
      <c r="H21" s="4" t="s">
        <v>19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20</v>
      </c>
      <c r="H22" s="4" t="s">
        <v>21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22</v>
      </c>
      <c r="H23" s="4" t="s">
        <v>23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24</v>
      </c>
      <c r="H24" s="4" t="s">
        <v>25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26</v>
      </c>
      <c r="H25" s="4" t="s">
        <v>27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28</v>
      </c>
      <c r="H26" s="4" t="s">
        <v>29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30</v>
      </c>
      <c r="H27" s="4" t="s">
        <v>31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32</v>
      </c>
      <c r="H28" s="4" t="s">
        <v>33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34</v>
      </c>
      <c r="H29" s="4" t="s">
        <v>35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36</v>
      </c>
      <c r="H30" s="4" t="s">
        <v>37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38</v>
      </c>
      <c r="H31" s="4" t="s">
        <v>39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40</v>
      </c>
      <c r="H32" s="4" t="s">
        <v>41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297660.99</v>
      </c>
      <c r="G33" s="4" t="s">
        <v>42</v>
      </c>
      <c r="H33" s="4" t="s">
        <v>43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44</v>
      </c>
      <c r="H34" s="4" t="s">
        <v>45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317010.15999999997</v>
      </c>
      <c r="G35" s="4" t="s">
        <v>46</v>
      </c>
      <c r="H35" s="4" t="s">
        <v>47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48</v>
      </c>
      <c r="H36" s="4" t="s">
        <v>49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50</v>
      </c>
      <c r="H37" s="4" t="s">
        <v>51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52</v>
      </c>
      <c r="H38" s="4" t="s">
        <v>53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54</v>
      </c>
      <c r="H39" s="4" t="s">
        <v>55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644.74</v>
      </c>
      <c r="G40" s="4" t="s">
        <v>56</v>
      </c>
      <c r="H40" s="4" t="s">
        <v>57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58</v>
      </c>
      <c r="H41" s="4" t="s">
        <v>59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60</v>
      </c>
      <c r="H42" s="4" t="s">
        <v>61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62</v>
      </c>
      <c r="H43" s="4" t="s">
        <v>63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14752.18</v>
      </c>
      <c r="G44" s="4" t="s">
        <v>64</v>
      </c>
      <c r="H44" s="4" t="s">
        <v>65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4596.99</v>
      </c>
      <c r="G45" s="4" t="s">
        <v>66</v>
      </c>
      <c r="H45" s="4" t="s">
        <v>67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317010.15999999997</v>
      </c>
      <c r="G46" s="4" t="s">
        <v>68</v>
      </c>
      <c r="H46" s="4" t="s">
        <v>69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173</v>
      </c>
      <c r="H47" s="4" t="s">
        <v>174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175</v>
      </c>
      <c r="H48" s="4" t="s">
        <v>176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177</v>
      </c>
      <c r="H49" s="4" t="s">
        <v>178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179</v>
      </c>
      <c r="H50" s="4" t="s">
        <v>180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181</v>
      </c>
      <c r="H51" s="4" t="s">
        <v>182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0</v>
      </c>
      <c r="G52" s="4" t="s">
        <v>183</v>
      </c>
      <c r="H52" s="4" t="s">
        <v>184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3" spans="1:4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0</v>
      </c>
      <c r="G53" s="4" t="s">
        <v>185</v>
      </c>
      <c r="H53" s="4" t="s">
        <v>186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40" x14ac:dyDescent="0.2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0</v>
      </c>
      <c r="G54" s="4" t="s">
        <v>187</v>
      </c>
      <c r="H54" s="4" t="s">
        <v>188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40" x14ac:dyDescent="0.2">
      <c r="A56">
        <v>-1</v>
      </c>
    </row>
    <row r="59" spans="1:40" x14ac:dyDescent="0.2">
      <c r="A59" s="3">
        <v>75</v>
      </c>
      <c r="B59" s="3" t="s">
        <v>272</v>
      </c>
      <c r="C59" s="3">
        <v>2022</v>
      </c>
      <c r="D59" s="3">
        <v>0</v>
      </c>
      <c r="E59" s="3">
        <v>12</v>
      </c>
      <c r="F59" s="3">
        <v>0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282658987</v>
      </c>
      <c r="O59" s="3">
        <v>1</v>
      </c>
    </row>
    <row r="60" spans="1:40" x14ac:dyDescent="0.2">
      <c r="A60" s="6">
        <v>3</v>
      </c>
      <c r="B60" s="6" t="s">
        <v>273</v>
      </c>
      <c r="C60" s="6">
        <v>1</v>
      </c>
      <c r="D60" s="6">
        <v>1.36</v>
      </c>
      <c r="E60" s="6">
        <v>1.36</v>
      </c>
      <c r="F60" s="6">
        <v>1.45</v>
      </c>
      <c r="G60" s="6">
        <v>1.45</v>
      </c>
      <c r="H60" s="6">
        <v>1</v>
      </c>
      <c r="I60" s="6">
        <v>1</v>
      </c>
      <c r="J60" s="6">
        <v>2</v>
      </c>
      <c r="K60" s="6">
        <v>1</v>
      </c>
      <c r="L60" s="6">
        <v>1</v>
      </c>
      <c r="M60" s="6">
        <v>1</v>
      </c>
      <c r="N60" s="6">
        <v>1.36</v>
      </c>
      <c r="O60" s="6">
        <v>1</v>
      </c>
      <c r="P60" s="6">
        <v>1</v>
      </c>
      <c r="Q60" s="6">
        <v>1</v>
      </c>
      <c r="R60" s="6">
        <v>1</v>
      </c>
      <c r="S60" s="6" t="s">
        <v>85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 t="s">
        <v>3</v>
      </c>
      <c r="AC60" s="6" t="s">
        <v>3</v>
      </c>
      <c r="AD60" s="6" t="s">
        <v>3</v>
      </c>
      <c r="AE60" s="6" t="s">
        <v>3</v>
      </c>
      <c r="AF60" s="6" t="s">
        <v>3</v>
      </c>
      <c r="AG60" s="6" t="s">
        <v>3</v>
      </c>
      <c r="AH60" s="6" t="s">
        <v>3</v>
      </c>
      <c r="AI60" s="6"/>
      <c r="AJ60" s="6"/>
      <c r="AK60" s="6"/>
      <c r="AL60" s="6"/>
      <c r="AM60" s="6"/>
      <c r="AN60" s="6">
        <v>282658989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ROW(Source!A62)</f>
        <v>62</v>
      </c>
      <c r="B1">
        <v>282658987</v>
      </c>
      <c r="C1">
        <v>282542462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275</v>
      </c>
      <c r="J1" t="s">
        <v>3</v>
      </c>
      <c r="K1" t="s">
        <v>276</v>
      </c>
      <c r="L1">
        <v>1369</v>
      </c>
      <c r="N1">
        <v>1013</v>
      </c>
      <c r="O1" t="s">
        <v>277</v>
      </c>
      <c r="P1" t="s">
        <v>277</v>
      </c>
      <c r="Q1">
        <v>1</v>
      </c>
      <c r="W1">
        <v>0</v>
      </c>
      <c r="X1">
        <v>-1291544074</v>
      </c>
      <c r="Y1">
        <f t="shared" ref="Y1:Y43" si="0">AT1</f>
        <v>40</v>
      </c>
      <c r="AA1">
        <v>0</v>
      </c>
      <c r="AB1">
        <v>0</v>
      </c>
      <c r="AC1">
        <v>0</v>
      </c>
      <c r="AD1">
        <v>269.7</v>
      </c>
      <c r="AE1">
        <v>0</v>
      </c>
      <c r="AF1">
        <v>0</v>
      </c>
      <c r="AG1">
        <v>0</v>
      </c>
      <c r="AH1">
        <v>186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</v>
      </c>
      <c r="AU1" t="s">
        <v>3</v>
      </c>
      <c r="AV1">
        <v>1</v>
      </c>
      <c r="AW1">
        <v>2</v>
      </c>
      <c r="AX1">
        <v>282659266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ROUND(AT1*Source!I62*AH1*AL1,2)</f>
        <v>10788</v>
      </c>
      <c r="CV1">
        <f>ROUND(Y1*Source!I62,7)</f>
        <v>40</v>
      </c>
      <c r="CW1">
        <v>0</v>
      </c>
      <c r="CX1">
        <f>ROUND(Y1*Source!I62,7)</f>
        <v>40</v>
      </c>
      <c r="CY1">
        <f t="shared" ref="CY1:CY43" si="1">AD1</f>
        <v>269.7</v>
      </c>
      <c r="CZ1">
        <f t="shared" ref="CZ1:CZ43" si="2">AH1</f>
        <v>186</v>
      </c>
      <c r="DA1">
        <f t="shared" ref="DA1:DA43" si="3">AL1</f>
        <v>1.45</v>
      </c>
      <c r="DB1">
        <f t="shared" ref="DB1:DB43" si="4">ROUND(ROUND(AT1*CZ1,2),6)</f>
        <v>7440</v>
      </c>
      <c r="DC1">
        <f t="shared" ref="DC1:DC43" si="5">ROUND(ROUND(AT1*AG1,2),6)</f>
        <v>0</v>
      </c>
      <c r="DD1" t="s">
        <v>3</v>
      </c>
      <c r="DE1" t="s">
        <v>3</v>
      </c>
      <c r="DF1">
        <f t="shared" ref="DF1:DF43" si="6">ROUND(ROUND(AE1,2)*CX1,2)</f>
        <v>0</v>
      </c>
      <c r="DG1">
        <f t="shared" ref="DG1:DG43" si="7">ROUND(ROUND(AF1,2)*CX1,2)</f>
        <v>0</v>
      </c>
      <c r="DH1">
        <f t="shared" ref="DH1:DH43" si="8">ROUND(ROUND(AG1,2)*CX1,2)</f>
        <v>0</v>
      </c>
      <c r="DI1">
        <f t="shared" ref="DI1:DI43" si="9">ROUND(ROUND(AH1*AL1,2)*CX1,2)</f>
        <v>10788</v>
      </c>
      <c r="DJ1">
        <f t="shared" ref="DJ1:DJ43" si="10">DI1</f>
        <v>10788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ROW(Source!A63)</f>
        <v>63</v>
      </c>
      <c r="B2">
        <v>282658987</v>
      </c>
      <c r="C2">
        <v>282542465</v>
      </c>
      <c r="D2">
        <v>140403176</v>
      </c>
      <c r="E2">
        <v>1</v>
      </c>
      <c r="F2">
        <v>1</v>
      </c>
      <c r="G2">
        <v>1</v>
      </c>
      <c r="H2">
        <v>1</v>
      </c>
      <c r="I2" t="s">
        <v>278</v>
      </c>
      <c r="J2" t="s">
        <v>3</v>
      </c>
      <c r="K2" t="s">
        <v>279</v>
      </c>
      <c r="L2">
        <v>1369</v>
      </c>
      <c r="N2">
        <v>1013</v>
      </c>
      <c r="O2" t="s">
        <v>277</v>
      </c>
      <c r="P2" t="s">
        <v>277</v>
      </c>
      <c r="Q2">
        <v>1</v>
      </c>
      <c r="W2">
        <v>0</v>
      </c>
      <c r="X2">
        <v>1283279319</v>
      </c>
      <c r="Y2">
        <f t="shared" si="0"/>
        <v>1.04</v>
      </c>
      <c r="AA2">
        <v>0</v>
      </c>
      <c r="AB2">
        <v>0</v>
      </c>
      <c r="AC2">
        <v>0</v>
      </c>
      <c r="AD2">
        <v>251.43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1.04</v>
      </c>
      <c r="AU2" t="s">
        <v>3</v>
      </c>
      <c r="AV2">
        <v>1</v>
      </c>
      <c r="AW2">
        <v>2</v>
      </c>
      <c r="AX2">
        <v>282659267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ROUND(AT2*Source!I63*AH2*AL2,2)</f>
        <v>261.49</v>
      </c>
      <c r="CV2">
        <f>ROUND(Y2*Source!I63,7)</f>
        <v>1.04</v>
      </c>
      <c r="CW2">
        <v>0</v>
      </c>
      <c r="CX2">
        <f>ROUND(Y2*Source!I63,7)</f>
        <v>1.04</v>
      </c>
      <c r="CY2">
        <f t="shared" si="1"/>
        <v>251.43</v>
      </c>
      <c r="CZ2">
        <f t="shared" si="2"/>
        <v>173.4</v>
      </c>
      <c r="DA2">
        <f t="shared" si="3"/>
        <v>1.45</v>
      </c>
      <c r="DB2">
        <f t="shared" si="4"/>
        <v>180.34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261.49</v>
      </c>
      <c r="DJ2">
        <f t="shared" si="10"/>
        <v>261.49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ROW(Source!A69)</f>
        <v>69</v>
      </c>
      <c r="B3">
        <v>282658987</v>
      </c>
      <c r="C3">
        <v>282542468</v>
      </c>
      <c r="D3">
        <v>102312553</v>
      </c>
      <c r="E3">
        <v>1</v>
      </c>
      <c r="F3">
        <v>1</v>
      </c>
      <c r="G3">
        <v>1</v>
      </c>
      <c r="H3">
        <v>1</v>
      </c>
      <c r="I3" t="s">
        <v>275</v>
      </c>
      <c r="J3" t="s">
        <v>3</v>
      </c>
      <c r="K3" t="s">
        <v>276</v>
      </c>
      <c r="L3">
        <v>1369</v>
      </c>
      <c r="N3">
        <v>1013</v>
      </c>
      <c r="O3" t="s">
        <v>277</v>
      </c>
      <c r="P3" t="s">
        <v>277</v>
      </c>
      <c r="Q3">
        <v>1</v>
      </c>
      <c r="W3">
        <v>0</v>
      </c>
      <c r="X3">
        <v>-1291544074</v>
      </c>
      <c r="Y3">
        <f t="shared" si="0"/>
        <v>40</v>
      </c>
      <c r="AA3">
        <v>0</v>
      </c>
      <c r="AB3">
        <v>0</v>
      </c>
      <c r="AC3">
        <v>0</v>
      </c>
      <c r="AD3">
        <v>269.7</v>
      </c>
      <c r="AE3">
        <v>0</v>
      </c>
      <c r="AF3">
        <v>0</v>
      </c>
      <c r="AG3">
        <v>0</v>
      </c>
      <c r="AH3">
        <v>186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40</v>
      </c>
      <c r="AU3" t="s">
        <v>3</v>
      </c>
      <c r="AV3">
        <v>1</v>
      </c>
      <c r="AW3">
        <v>2</v>
      </c>
      <c r="AX3">
        <v>282659268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ROUND(AT3*Source!I69*AH3*AL3,2)</f>
        <v>10788</v>
      </c>
      <c r="CV3">
        <f>ROUND(Y3*Source!I69,7)</f>
        <v>40</v>
      </c>
      <c r="CW3">
        <v>0</v>
      </c>
      <c r="CX3">
        <f>ROUND(Y3*Source!I69,7)</f>
        <v>40</v>
      </c>
      <c r="CY3">
        <f t="shared" si="1"/>
        <v>269.7</v>
      </c>
      <c r="CZ3">
        <f t="shared" si="2"/>
        <v>186</v>
      </c>
      <c r="DA3">
        <f t="shared" si="3"/>
        <v>1.45</v>
      </c>
      <c r="DB3">
        <f t="shared" si="4"/>
        <v>7440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10788</v>
      </c>
      <c r="DJ3">
        <f t="shared" si="10"/>
        <v>10788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ROW(Source!A70)</f>
        <v>70</v>
      </c>
      <c r="B4">
        <v>282658987</v>
      </c>
      <c r="C4">
        <v>282542471</v>
      </c>
      <c r="D4">
        <v>102312760</v>
      </c>
      <c r="E4">
        <v>1</v>
      </c>
      <c r="F4">
        <v>1</v>
      </c>
      <c r="G4">
        <v>1</v>
      </c>
      <c r="H4">
        <v>1</v>
      </c>
      <c r="I4" t="s">
        <v>280</v>
      </c>
      <c r="J4" t="s">
        <v>3</v>
      </c>
      <c r="K4" t="s">
        <v>281</v>
      </c>
      <c r="L4">
        <v>1369</v>
      </c>
      <c r="N4">
        <v>1013</v>
      </c>
      <c r="O4" t="s">
        <v>277</v>
      </c>
      <c r="P4" t="s">
        <v>277</v>
      </c>
      <c r="Q4">
        <v>1</v>
      </c>
      <c r="W4">
        <v>0</v>
      </c>
      <c r="X4">
        <v>906294036</v>
      </c>
      <c r="Y4">
        <f t="shared" si="0"/>
        <v>2</v>
      </c>
      <c r="AA4">
        <v>0</v>
      </c>
      <c r="AB4">
        <v>0</v>
      </c>
      <c r="AC4">
        <v>0</v>
      </c>
      <c r="AD4">
        <v>223.16</v>
      </c>
      <c r="AE4">
        <v>0</v>
      </c>
      <c r="AF4">
        <v>0</v>
      </c>
      <c r="AG4">
        <v>0</v>
      </c>
      <c r="AH4">
        <v>153.9</v>
      </c>
      <c r="AI4">
        <v>1</v>
      </c>
      <c r="AJ4">
        <v>1</v>
      </c>
      <c r="AK4">
        <v>1</v>
      </c>
      <c r="AL4">
        <v>1.45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</v>
      </c>
      <c r="AU4" t="s">
        <v>3</v>
      </c>
      <c r="AV4">
        <v>1</v>
      </c>
      <c r="AW4">
        <v>2</v>
      </c>
      <c r="AX4">
        <v>282659269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ROUND(AT4*Source!I70*AH4*AL4,2)</f>
        <v>446.31</v>
      </c>
      <c r="CV4">
        <f>ROUND(Y4*Source!I70,7)</f>
        <v>2</v>
      </c>
      <c r="CW4">
        <v>0</v>
      </c>
      <c r="CX4">
        <f>ROUND(Y4*Source!I70,7)</f>
        <v>2</v>
      </c>
      <c r="CY4">
        <f t="shared" si="1"/>
        <v>223.16</v>
      </c>
      <c r="CZ4">
        <f t="shared" si="2"/>
        <v>153.9</v>
      </c>
      <c r="DA4">
        <f t="shared" si="3"/>
        <v>1.45</v>
      </c>
      <c r="DB4">
        <f t="shared" si="4"/>
        <v>307.8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446.32</v>
      </c>
      <c r="DJ4">
        <f t="shared" si="10"/>
        <v>446.32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ROW(Source!A71)</f>
        <v>71</v>
      </c>
      <c r="B5">
        <v>282658987</v>
      </c>
      <c r="C5">
        <v>282542474</v>
      </c>
      <c r="D5">
        <v>140403176</v>
      </c>
      <c r="E5">
        <v>1</v>
      </c>
      <c r="F5">
        <v>1</v>
      </c>
      <c r="G5">
        <v>1</v>
      </c>
      <c r="H5">
        <v>1</v>
      </c>
      <c r="I5" t="s">
        <v>278</v>
      </c>
      <c r="J5" t="s">
        <v>3</v>
      </c>
      <c r="K5" t="s">
        <v>279</v>
      </c>
      <c r="L5">
        <v>1369</v>
      </c>
      <c r="N5">
        <v>1013</v>
      </c>
      <c r="O5" t="s">
        <v>277</v>
      </c>
      <c r="P5" t="s">
        <v>277</v>
      </c>
      <c r="Q5">
        <v>1</v>
      </c>
      <c r="W5">
        <v>0</v>
      </c>
      <c r="X5">
        <v>1283279319</v>
      </c>
      <c r="Y5">
        <f t="shared" si="0"/>
        <v>1.04</v>
      </c>
      <c r="AA5">
        <v>0</v>
      </c>
      <c r="AB5">
        <v>0</v>
      </c>
      <c r="AC5">
        <v>0</v>
      </c>
      <c r="AD5">
        <v>251.43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1.45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1.04</v>
      </c>
      <c r="AU5" t="s">
        <v>3</v>
      </c>
      <c r="AV5">
        <v>1</v>
      </c>
      <c r="AW5">
        <v>2</v>
      </c>
      <c r="AX5">
        <v>282659270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ROUND(AT5*Source!I71*AH5*AL5,2)</f>
        <v>261.49</v>
      </c>
      <c r="CV5">
        <f>ROUND(Y5*Source!I71,7)</f>
        <v>1.04</v>
      </c>
      <c r="CW5">
        <v>0</v>
      </c>
      <c r="CX5">
        <f>ROUND(Y5*Source!I71,7)</f>
        <v>1.04</v>
      </c>
      <c r="CY5">
        <f t="shared" si="1"/>
        <v>251.43</v>
      </c>
      <c r="CZ5">
        <f t="shared" si="2"/>
        <v>173.4</v>
      </c>
      <c r="DA5">
        <f t="shared" si="3"/>
        <v>1.45</v>
      </c>
      <c r="DB5">
        <f t="shared" si="4"/>
        <v>180.34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261.49</v>
      </c>
      <c r="DJ5">
        <f t="shared" si="10"/>
        <v>261.49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ROW(Source!A72)</f>
        <v>72</v>
      </c>
      <c r="B6">
        <v>282658987</v>
      </c>
      <c r="C6">
        <v>282542477</v>
      </c>
      <c r="D6">
        <v>140406971</v>
      </c>
      <c r="E6">
        <v>1</v>
      </c>
      <c r="F6">
        <v>1</v>
      </c>
      <c r="G6">
        <v>1</v>
      </c>
      <c r="H6">
        <v>1</v>
      </c>
      <c r="I6" t="s">
        <v>282</v>
      </c>
      <c r="J6" t="s">
        <v>3</v>
      </c>
      <c r="K6" t="s">
        <v>283</v>
      </c>
      <c r="L6">
        <v>1369</v>
      </c>
      <c r="N6">
        <v>1013</v>
      </c>
      <c r="O6" t="s">
        <v>277</v>
      </c>
      <c r="P6" t="s">
        <v>277</v>
      </c>
      <c r="Q6">
        <v>1</v>
      </c>
      <c r="W6">
        <v>0</v>
      </c>
      <c r="X6">
        <v>1433000906</v>
      </c>
      <c r="Y6">
        <f t="shared" si="0"/>
        <v>5</v>
      </c>
      <c r="AA6">
        <v>0</v>
      </c>
      <c r="AB6">
        <v>0</v>
      </c>
      <c r="AC6">
        <v>0</v>
      </c>
      <c r="AD6">
        <v>284.64</v>
      </c>
      <c r="AE6">
        <v>0</v>
      </c>
      <c r="AF6">
        <v>0</v>
      </c>
      <c r="AG6">
        <v>0</v>
      </c>
      <c r="AH6">
        <v>196.3</v>
      </c>
      <c r="AI6">
        <v>1</v>
      </c>
      <c r="AJ6">
        <v>1</v>
      </c>
      <c r="AK6">
        <v>1</v>
      </c>
      <c r="AL6">
        <v>1.45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</v>
      </c>
      <c r="AU6" t="s">
        <v>3</v>
      </c>
      <c r="AV6">
        <v>1</v>
      </c>
      <c r="AW6">
        <v>2</v>
      </c>
      <c r="AX6">
        <v>282659271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ROUND(AT6*Source!I72*AH6*AL6,2)</f>
        <v>1423.18</v>
      </c>
      <c r="CV6">
        <f>ROUND(Y6*Source!I72,7)</f>
        <v>5</v>
      </c>
      <c r="CW6">
        <v>0</v>
      </c>
      <c r="CX6">
        <f>ROUND(Y6*Source!I72,7)</f>
        <v>5</v>
      </c>
      <c r="CY6">
        <f t="shared" si="1"/>
        <v>284.64</v>
      </c>
      <c r="CZ6">
        <f t="shared" si="2"/>
        <v>196.3</v>
      </c>
      <c r="DA6">
        <f t="shared" si="3"/>
        <v>1.45</v>
      </c>
      <c r="DB6">
        <f t="shared" si="4"/>
        <v>981.5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1423.2</v>
      </c>
      <c r="DJ6">
        <f t="shared" si="10"/>
        <v>1423.2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ROW(Source!A73)</f>
        <v>73</v>
      </c>
      <c r="B7">
        <v>282658987</v>
      </c>
      <c r="C7">
        <v>282542480</v>
      </c>
      <c r="D7">
        <v>102321289</v>
      </c>
      <c r="E7">
        <v>1</v>
      </c>
      <c r="F7">
        <v>1</v>
      </c>
      <c r="G7">
        <v>1</v>
      </c>
      <c r="H7">
        <v>1</v>
      </c>
      <c r="I7" t="s">
        <v>284</v>
      </c>
      <c r="J7" t="s">
        <v>3</v>
      </c>
      <c r="K7" t="s">
        <v>279</v>
      </c>
      <c r="L7">
        <v>1369</v>
      </c>
      <c r="N7">
        <v>1013</v>
      </c>
      <c r="O7" t="s">
        <v>277</v>
      </c>
      <c r="P7" t="s">
        <v>277</v>
      </c>
      <c r="Q7">
        <v>1</v>
      </c>
      <c r="W7">
        <v>0</v>
      </c>
      <c r="X7">
        <v>-1538844097</v>
      </c>
      <c r="Y7">
        <f t="shared" si="0"/>
        <v>1.1000000000000001</v>
      </c>
      <c r="AA7">
        <v>0</v>
      </c>
      <c r="AB7">
        <v>0</v>
      </c>
      <c r="AC7">
        <v>0</v>
      </c>
      <c r="AD7">
        <v>220.98</v>
      </c>
      <c r="AE7">
        <v>0</v>
      </c>
      <c r="AF7">
        <v>0</v>
      </c>
      <c r="AG7">
        <v>0</v>
      </c>
      <c r="AH7">
        <v>152.4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1.1000000000000001</v>
      </c>
      <c r="AU7" t="s">
        <v>3</v>
      </c>
      <c r="AV7">
        <v>1</v>
      </c>
      <c r="AW7">
        <v>2</v>
      </c>
      <c r="AX7">
        <v>282659272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ROUND(AT7*Source!I73*AH7*AL7,2)</f>
        <v>243.08</v>
      </c>
      <c r="CV7">
        <f>ROUND(Y7*Source!I73,7)</f>
        <v>1.1000000000000001</v>
      </c>
      <c r="CW7">
        <v>0</v>
      </c>
      <c r="CX7">
        <f>ROUND(Y7*Source!I73,7)</f>
        <v>1.1000000000000001</v>
      </c>
      <c r="CY7">
        <f t="shared" si="1"/>
        <v>220.98</v>
      </c>
      <c r="CZ7">
        <f t="shared" si="2"/>
        <v>152.4</v>
      </c>
      <c r="DA7">
        <f t="shared" si="3"/>
        <v>1.45</v>
      </c>
      <c r="DB7">
        <f t="shared" si="4"/>
        <v>167.64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243.08</v>
      </c>
      <c r="DJ7">
        <f t="shared" si="10"/>
        <v>243.08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ROW(Source!A109)</f>
        <v>109</v>
      </c>
      <c r="B8">
        <v>282658987</v>
      </c>
      <c r="C8">
        <v>282542483</v>
      </c>
      <c r="D8">
        <v>102312553</v>
      </c>
      <c r="E8">
        <v>1</v>
      </c>
      <c r="F8">
        <v>1</v>
      </c>
      <c r="G8">
        <v>1</v>
      </c>
      <c r="H8">
        <v>1</v>
      </c>
      <c r="I8" t="s">
        <v>275</v>
      </c>
      <c r="J8" t="s">
        <v>3</v>
      </c>
      <c r="K8" t="s">
        <v>276</v>
      </c>
      <c r="L8">
        <v>1369</v>
      </c>
      <c r="N8">
        <v>1013</v>
      </c>
      <c r="O8" t="s">
        <v>277</v>
      </c>
      <c r="P8" t="s">
        <v>277</v>
      </c>
      <c r="Q8">
        <v>1</v>
      </c>
      <c r="W8">
        <v>0</v>
      </c>
      <c r="X8">
        <v>-1291544074</v>
      </c>
      <c r="Y8">
        <f t="shared" si="0"/>
        <v>27</v>
      </c>
      <c r="AA8">
        <v>0</v>
      </c>
      <c r="AB8">
        <v>0</v>
      </c>
      <c r="AC8">
        <v>0</v>
      </c>
      <c r="AD8">
        <v>269.7</v>
      </c>
      <c r="AE8">
        <v>0</v>
      </c>
      <c r="AF8">
        <v>0</v>
      </c>
      <c r="AG8">
        <v>0</v>
      </c>
      <c r="AH8">
        <v>186</v>
      </c>
      <c r="AI8">
        <v>1</v>
      </c>
      <c r="AJ8">
        <v>1</v>
      </c>
      <c r="AK8">
        <v>1</v>
      </c>
      <c r="AL8">
        <v>1.45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27</v>
      </c>
      <c r="AU8" t="s">
        <v>3</v>
      </c>
      <c r="AV8">
        <v>1</v>
      </c>
      <c r="AW8">
        <v>2</v>
      </c>
      <c r="AX8">
        <v>282659273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ROUND(AT8*Source!I109*AH8*AL8,2)</f>
        <v>7281.9</v>
      </c>
      <c r="CV8">
        <f>ROUND(Y8*Source!I109,7)</f>
        <v>27</v>
      </c>
      <c r="CW8">
        <v>0</v>
      </c>
      <c r="CX8">
        <f>ROUND(Y8*Source!I109,7)</f>
        <v>27</v>
      </c>
      <c r="CY8">
        <f t="shared" si="1"/>
        <v>269.7</v>
      </c>
      <c r="CZ8">
        <f t="shared" si="2"/>
        <v>186</v>
      </c>
      <c r="DA8">
        <f t="shared" si="3"/>
        <v>1.45</v>
      </c>
      <c r="DB8">
        <f t="shared" si="4"/>
        <v>5022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7281.9</v>
      </c>
      <c r="DJ8">
        <f t="shared" si="10"/>
        <v>7281.9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ROW(Source!A110)</f>
        <v>110</v>
      </c>
      <c r="B9">
        <v>282658987</v>
      </c>
      <c r="C9">
        <v>282542486</v>
      </c>
      <c r="D9">
        <v>140403176</v>
      </c>
      <c r="E9">
        <v>1</v>
      </c>
      <c r="F9">
        <v>1</v>
      </c>
      <c r="G9">
        <v>1</v>
      </c>
      <c r="H9">
        <v>1</v>
      </c>
      <c r="I9" t="s">
        <v>278</v>
      </c>
      <c r="J9" t="s">
        <v>3</v>
      </c>
      <c r="K9" t="s">
        <v>279</v>
      </c>
      <c r="L9">
        <v>1369</v>
      </c>
      <c r="N9">
        <v>1013</v>
      </c>
      <c r="O9" t="s">
        <v>277</v>
      </c>
      <c r="P9" t="s">
        <v>277</v>
      </c>
      <c r="Q9">
        <v>1</v>
      </c>
      <c r="W9">
        <v>0</v>
      </c>
      <c r="X9">
        <v>1283279319</v>
      </c>
      <c r="Y9">
        <f t="shared" si="0"/>
        <v>1.04</v>
      </c>
      <c r="AA9">
        <v>0</v>
      </c>
      <c r="AB9">
        <v>0</v>
      </c>
      <c r="AC9">
        <v>0</v>
      </c>
      <c r="AD9">
        <v>251.43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1.45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1.04</v>
      </c>
      <c r="AU9" t="s">
        <v>3</v>
      </c>
      <c r="AV9">
        <v>1</v>
      </c>
      <c r="AW9">
        <v>2</v>
      </c>
      <c r="AX9">
        <v>282659274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ROUND(AT9*Source!I110*AH9*AL9,2)</f>
        <v>261.49</v>
      </c>
      <c r="CV9">
        <f>ROUND(Y9*Source!I110,7)</f>
        <v>1.04</v>
      </c>
      <c r="CW9">
        <v>0</v>
      </c>
      <c r="CX9">
        <f>ROUND(Y9*Source!I110,7)</f>
        <v>1.04</v>
      </c>
      <c r="CY9">
        <f t="shared" si="1"/>
        <v>251.43</v>
      </c>
      <c r="CZ9">
        <f t="shared" si="2"/>
        <v>173.4</v>
      </c>
      <c r="DA9">
        <f t="shared" si="3"/>
        <v>1.45</v>
      </c>
      <c r="DB9">
        <f t="shared" si="4"/>
        <v>180.34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261.49</v>
      </c>
      <c r="DJ9">
        <f t="shared" si="10"/>
        <v>261.49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ROW(Source!A146)</f>
        <v>146</v>
      </c>
      <c r="B10">
        <v>282658987</v>
      </c>
      <c r="C10">
        <v>282542489</v>
      </c>
      <c r="D10">
        <v>102312553</v>
      </c>
      <c r="E10">
        <v>1</v>
      </c>
      <c r="F10">
        <v>1</v>
      </c>
      <c r="G10">
        <v>1</v>
      </c>
      <c r="H10">
        <v>1</v>
      </c>
      <c r="I10" t="s">
        <v>275</v>
      </c>
      <c r="J10" t="s">
        <v>3</v>
      </c>
      <c r="K10" t="s">
        <v>276</v>
      </c>
      <c r="L10">
        <v>1369</v>
      </c>
      <c r="N10">
        <v>1013</v>
      </c>
      <c r="O10" t="s">
        <v>277</v>
      </c>
      <c r="P10" t="s">
        <v>277</v>
      </c>
      <c r="Q10">
        <v>1</v>
      </c>
      <c r="W10">
        <v>0</v>
      </c>
      <c r="X10">
        <v>-1291544074</v>
      </c>
      <c r="Y10">
        <f t="shared" si="0"/>
        <v>27</v>
      </c>
      <c r="AA10">
        <v>0</v>
      </c>
      <c r="AB10">
        <v>0</v>
      </c>
      <c r="AC10">
        <v>0</v>
      </c>
      <c r="AD10">
        <v>269.7</v>
      </c>
      <c r="AE10">
        <v>0</v>
      </c>
      <c r="AF10">
        <v>0</v>
      </c>
      <c r="AG10">
        <v>0</v>
      </c>
      <c r="AH10">
        <v>186</v>
      </c>
      <c r="AI10">
        <v>1</v>
      </c>
      <c r="AJ10">
        <v>1</v>
      </c>
      <c r="AK10">
        <v>1</v>
      </c>
      <c r="AL10">
        <v>1.45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27</v>
      </c>
      <c r="AU10" t="s">
        <v>3</v>
      </c>
      <c r="AV10">
        <v>1</v>
      </c>
      <c r="AW10">
        <v>2</v>
      </c>
      <c r="AX10">
        <v>282659275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ROUND(AT10*Source!I146*AH10*AL10,2)</f>
        <v>7281.9</v>
      </c>
      <c r="CV10">
        <f>ROUND(Y10*Source!I146,7)</f>
        <v>27</v>
      </c>
      <c r="CW10">
        <v>0</v>
      </c>
      <c r="CX10">
        <f>ROUND(Y10*Source!I146,7)</f>
        <v>27</v>
      </c>
      <c r="CY10">
        <f t="shared" si="1"/>
        <v>269.7</v>
      </c>
      <c r="CZ10">
        <f t="shared" si="2"/>
        <v>186</v>
      </c>
      <c r="DA10">
        <f t="shared" si="3"/>
        <v>1.45</v>
      </c>
      <c r="DB10">
        <f t="shared" si="4"/>
        <v>5022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7281.9</v>
      </c>
      <c r="DJ10">
        <f t="shared" si="10"/>
        <v>7281.9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ROW(Source!A147)</f>
        <v>147</v>
      </c>
      <c r="B11">
        <v>282658987</v>
      </c>
      <c r="C11">
        <v>282542492</v>
      </c>
      <c r="D11">
        <v>102312760</v>
      </c>
      <c r="E11">
        <v>1</v>
      </c>
      <c r="F11">
        <v>1</v>
      </c>
      <c r="G11">
        <v>1</v>
      </c>
      <c r="H11">
        <v>1</v>
      </c>
      <c r="I11" t="s">
        <v>280</v>
      </c>
      <c r="J11" t="s">
        <v>3</v>
      </c>
      <c r="K11" t="s">
        <v>281</v>
      </c>
      <c r="L11">
        <v>1369</v>
      </c>
      <c r="N11">
        <v>1013</v>
      </c>
      <c r="O11" t="s">
        <v>277</v>
      </c>
      <c r="P11" t="s">
        <v>277</v>
      </c>
      <c r="Q11">
        <v>1</v>
      </c>
      <c r="W11">
        <v>0</v>
      </c>
      <c r="X11">
        <v>906294036</v>
      </c>
      <c r="Y11">
        <f t="shared" si="0"/>
        <v>2</v>
      </c>
      <c r="AA11">
        <v>0</v>
      </c>
      <c r="AB11">
        <v>0</v>
      </c>
      <c r="AC11">
        <v>0</v>
      </c>
      <c r="AD11">
        <v>223.16</v>
      </c>
      <c r="AE11">
        <v>0</v>
      </c>
      <c r="AF11">
        <v>0</v>
      </c>
      <c r="AG11">
        <v>0</v>
      </c>
      <c r="AH11">
        <v>153.9</v>
      </c>
      <c r="AI11">
        <v>1</v>
      </c>
      <c r="AJ11">
        <v>1</v>
      </c>
      <c r="AK11">
        <v>1</v>
      </c>
      <c r="AL11">
        <v>1.45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1</v>
      </c>
      <c r="AW11">
        <v>2</v>
      </c>
      <c r="AX11">
        <v>282659276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ROUND(AT11*Source!I147*AH11*AL11,2)</f>
        <v>446.31</v>
      </c>
      <c r="CV11">
        <f>ROUND(Y11*Source!I147,7)</f>
        <v>2</v>
      </c>
      <c r="CW11">
        <v>0</v>
      </c>
      <c r="CX11">
        <f>ROUND(Y11*Source!I147,7)</f>
        <v>2</v>
      </c>
      <c r="CY11">
        <f t="shared" si="1"/>
        <v>223.16</v>
      </c>
      <c r="CZ11">
        <f t="shared" si="2"/>
        <v>153.9</v>
      </c>
      <c r="DA11">
        <f t="shared" si="3"/>
        <v>1.45</v>
      </c>
      <c r="DB11">
        <f t="shared" si="4"/>
        <v>307.8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446.32</v>
      </c>
      <c r="DJ11">
        <f t="shared" si="10"/>
        <v>446.32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ROW(Source!A148)</f>
        <v>148</v>
      </c>
      <c r="B12">
        <v>282658987</v>
      </c>
      <c r="C12">
        <v>282542495</v>
      </c>
      <c r="D12">
        <v>140403176</v>
      </c>
      <c r="E12">
        <v>1</v>
      </c>
      <c r="F12">
        <v>1</v>
      </c>
      <c r="G12">
        <v>1</v>
      </c>
      <c r="H12">
        <v>1</v>
      </c>
      <c r="I12" t="s">
        <v>278</v>
      </c>
      <c r="J12" t="s">
        <v>3</v>
      </c>
      <c r="K12" t="s">
        <v>279</v>
      </c>
      <c r="L12">
        <v>1369</v>
      </c>
      <c r="N12">
        <v>1013</v>
      </c>
      <c r="O12" t="s">
        <v>277</v>
      </c>
      <c r="P12" t="s">
        <v>277</v>
      </c>
      <c r="Q12">
        <v>1</v>
      </c>
      <c r="W12">
        <v>0</v>
      </c>
      <c r="X12">
        <v>1283279319</v>
      </c>
      <c r="Y12">
        <f t="shared" si="0"/>
        <v>1.04</v>
      </c>
      <c r="AA12">
        <v>0</v>
      </c>
      <c r="AB12">
        <v>0</v>
      </c>
      <c r="AC12">
        <v>0</v>
      </c>
      <c r="AD12">
        <v>251.43</v>
      </c>
      <c r="AE12">
        <v>0</v>
      </c>
      <c r="AF12">
        <v>0</v>
      </c>
      <c r="AG12">
        <v>0</v>
      </c>
      <c r="AH12">
        <v>173.4</v>
      </c>
      <c r="AI12">
        <v>1</v>
      </c>
      <c r="AJ12">
        <v>1</v>
      </c>
      <c r="AK12">
        <v>1</v>
      </c>
      <c r="AL12">
        <v>1.45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1.04</v>
      </c>
      <c r="AU12" t="s">
        <v>3</v>
      </c>
      <c r="AV12">
        <v>1</v>
      </c>
      <c r="AW12">
        <v>2</v>
      </c>
      <c r="AX12">
        <v>282659277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ROUND(AT12*Source!I148*AH12*AL12,2)</f>
        <v>261.49</v>
      </c>
      <c r="CV12">
        <f>ROUND(Y12*Source!I148,7)</f>
        <v>1.04</v>
      </c>
      <c r="CW12">
        <v>0</v>
      </c>
      <c r="CX12">
        <f>ROUND(Y12*Source!I148,7)</f>
        <v>1.04</v>
      </c>
      <c r="CY12">
        <f t="shared" si="1"/>
        <v>251.43</v>
      </c>
      <c r="CZ12">
        <f t="shared" si="2"/>
        <v>173.4</v>
      </c>
      <c r="DA12">
        <f t="shared" si="3"/>
        <v>1.45</v>
      </c>
      <c r="DB12">
        <f t="shared" si="4"/>
        <v>180.34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261.49</v>
      </c>
      <c r="DJ12">
        <f t="shared" si="10"/>
        <v>261.49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ROW(Source!A149)</f>
        <v>149</v>
      </c>
      <c r="B13">
        <v>282658987</v>
      </c>
      <c r="C13">
        <v>282542498</v>
      </c>
      <c r="D13">
        <v>140406971</v>
      </c>
      <c r="E13">
        <v>1</v>
      </c>
      <c r="F13">
        <v>1</v>
      </c>
      <c r="G13">
        <v>1</v>
      </c>
      <c r="H13">
        <v>1</v>
      </c>
      <c r="I13" t="s">
        <v>282</v>
      </c>
      <c r="J13" t="s">
        <v>3</v>
      </c>
      <c r="K13" t="s">
        <v>283</v>
      </c>
      <c r="L13">
        <v>1369</v>
      </c>
      <c r="N13">
        <v>1013</v>
      </c>
      <c r="O13" t="s">
        <v>277</v>
      </c>
      <c r="P13" t="s">
        <v>277</v>
      </c>
      <c r="Q13">
        <v>1</v>
      </c>
      <c r="W13">
        <v>0</v>
      </c>
      <c r="X13">
        <v>1433000906</v>
      </c>
      <c r="Y13">
        <f t="shared" si="0"/>
        <v>5</v>
      </c>
      <c r="AA13">
        <v>0</v>
      </c>
      <c r="AB13">
        <v>0</v>
      </c>
      <c r="AC13">
        <v>0</v>
      </c>
      <c r="AD13">
        <v>284.64</v>
      </c>
      <c r="AE13">
        <v>0</v>
      </c>
      <c r="AF13">
        <v>0</v>
      </c>
      <c r="AG13">
        <v>0</v>
      </c>
      <c r="AH13">
        <v>196.3</v>
      </c>
      <c r="AI13">
        <v>1</v>
      </c>
      <c r="AJ13">
        <v>1</v>
      </c>
      <c r="AK13">
        <v>1</v>
      </c>
      <c r="AL13">
        <v>1.45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</v>
      </c>
      <c r="AU13" t="s">
        <v>3</v>
      </c>
      <c r="AV13">
        <v>1</v>
      </c>
      <c r="AW13">
        <v>2</v>
      </c>
      <c r="AX13">
        <v>282659278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ROUND(AT13*Source!I149*AH13*AL13,2)</f>
        <v>1423.18</v>
      </c>
      <c r="CV13">
        <f>ROUND(Y13*Source!I149,7)</f>
        <v>5</v>
      </c>
      <c r="CW13">
        <v>0</v>
      </c>
      <c r="CX13">
        <f>ROUND(Y13*Source!I149,7)</f>
        <v>5</v>
      </c>
      <c r="CY13">
        <f t="shared" si="1"/>
        <v>284.64</v>
      </c>
      <c r="CZ13">
        <f t="shared" si="2"/>
        <v>196.3</v>
      </c>
      <c r="DA13">
        <f t="shared" si="3"/>
        <v>1.45</v>
      </c>
      <c r="DB13">
        <f t="shared" si="4"/>
        <v>981.5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1423.2</v>
      </c>
      <c r="DJ13">
        <f t="shared" si="10"/>
        <v>1423.2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ROW(Source!A150)</f>
        <v>150</v>
      </c>
      <c r="B14">
        <v>282658987</v>
      </c>
      <c r="C14">
        <v>282542501</v>
      </c>
      <c r="D14">
        <v>102321289</v>
      </c>
      <c r="E14">
        <v>1</v>
      </c>
      <c r="F14">
        <v>1</v>
      </c>
      <c r="G14">
        <v>1</v>
      </c>
      <c r="H14">
        <v>1</v>
      </c>
      <c r="I14" t="s">
        <v>284</v>
      </c>
      <c r="J14" t="s">
        <v>3</v>
      </c>
      <c r="K14" t="s">
        <v>279</v>
      </c>
      <c r="L14">
        <v>1369</v>
      </c>
      <c r="N14">
        <v>1013</v>
      </c>
      <c r="O14" t="s">
        <v>277</v>
      </c>
      <c r="P14" t="s">
        <v>277</v>
      </c>
      <c r="Q14">
        <v>1</v>
      </c>
      <c r="W14">
        <v>0</v>
      </c>
      <c r="X14">
        <v>-1538844097</v>
      </c>
      <c r="Y14">
        <f t="shared" si="0"/>
        <v>1.1000000000000001</v>
      </c>
      <c r="AA14">
        <v>0</v>
      </c>
      <c r="AB14">
        <v>0</v>
      </c>
      <c r="AC14">
        <v>0</v>
      </c>
      <c r="AD14">
        <v>220.98</v>
      </c>
      <c r="AE14">
        <v>0</v>
      </c>
      <c r="AF14">
        <v>0</v>
      </c>
      <c r="AG14">
        <v>0</v>
      </c>
      <c r="AH14">
        <v>152.4</v>
      </c>
      <c r="AI14">
        <v>1</v>
      </c>
      <c r="AJ14">
        <v>1</v>
      </c>
      <c r="AK14">
        <v>1</v>
      </c>
      <c r="AL14">
        <v>1.45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1.1000000000000001</v>
      </c>
      <c r="AU14" t="s">
        <v>3</v>
      </c>
      <c r="AV14">
        <v>1</v>
      </c>
      <c r="AW14">
        <v>2</v>
      </c>
      <c r="AX14">
        <v>282659279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ROUND(AT14*Source!I150*AH14*AL14,2)</f>
        <v>243.08</v>
      </c>
      <c r="CV14">
        <f>ROUND(Y14*Source!I150,7)</f>
        <v>1.1000000000000001</v>
      </c>
      <c r="CW14">
        <v>0</v>
      </c>
      <c r="CX14">
        <f>ROUND(Y14*Source!I150,7)</f>
        <v>1.1000000000000001</v>
      </c>
      <c r="CY14">
        <f t="shared" si="1"/>
        <v>220.98</v>
      </c>
      <c r="CZ14">
        <f t="shared" si="2"/>
        <v>152.4</v>
      </c>
      <c r="DA14">
        <f t="shared" si="3"/>
        <v>1.45</v>
      </c>
      <c r="DB14">
        <f t="shared" si="4"/>
        <v>167.64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243.08</v>
      </c>
      <c r="DJ14">
        <f t="shared" si="10"/>
        <v>243.08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ROW(Source!A186)</f>
        <v>186</v>
      </c>
      <c r="B15">
        <v>282658987</v>
      </c>
      <c r="C15">
        <v>282542504</v>
      </c>
      <c r="D15">
        <v>102312553</v>
      </c>
      <c r="E15">
        <v>1</v>
      </c>
      <c r="F15">
        <v>1</v>
      </c>
      <c r="G15">
        <v>1</v>
      </c>
      <c r="H15">
        <v>1</v>
      </c>
      <c r="I15" t="s">
        <v>275</v>
      </c>
      <c r="J15" t="s">
        <v>3</v>
      </c>
      <c r="K15" t="s">
        <v>276</v>
      </c>
      <c r="L15">
        <v>1369</v>
      </c>
      <c r="N15">
        <v>1013</v>
      </c>
      <c r="O15" t="s">
        <v>277</v>
      </c>
      <c r="P15" t="s">
        <v>277</v>
      </c>
      <c r="Q15">
        <v>1</v>
      </c>
      <c r="W15">
        <v>0</v>
      </c>
      <c r="X15">
        <v>-1291544074</v>
      </c>
      <c r="Y15">
        <f t="shared" si="0"/>
        <v>27</v>
      </c>
      <c r="AA15">
        <v>0</v>
      </c>
      <c r="AB15">
        <v>0</v>
      </c>
      <c r="AC15">
        <v>0</v>
      </c>
      <c r="AD15">
        <v>269.7</v>
      </c>
      <c r="AE15">
        <v>0</v>
      </c>
      <c r="AF15">
        <v>0</v>
      </c>
      <c r="AG15">
        <v>0</v>
      </c>
      <c r="AH15">
        <v>186</v>
      </c>
      <c r="AI15">
        <v>1</v>
      </c>
      <c r="AJ15">
        <v>1</v>
      </c>
      <c r="AK15">
        <v>1</v>
      </c>
      <c r="AL15">
        <v>1.45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27</v>
      </c>
      <c r="AU15" t="s">
        <v>3</v>
      </c>
      <c r="AV15">
        <v>1</v>
      </c>
      <c r="AW15">
        <v>2</v>
      </c>
      <c r="AX15">
        <v>282659280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ROUND(AT15*Source!I186*AH15*AL15,2)</f>
        <v>7281.9</v>
      </c>
      <c r="CV15">
        <f>ROUND(Y15*Source!I186,7)</f>
        <v>27</v>
      </c>
      <c r="CW15">
        <v>0</v>
      </c>
      <c r="CX15">
        <f>ROUND(Y15*Source!I186,7)</f>
        <v>27</v>
      </c>
      <c r="CY15">
        <f t="shared" si="1"/>
        <v>269.7</v>
      </c>
      <c r="CZ15">
        <f t="shared" si="2"/>
        <v>186</v>
      </c>
      <c r="DA15">
        <f t="shared" si="3"/>
        <v>1.45</v>
      </c>
      <c r="DB15">
        <f t="shared" si="4"/>
        <v>5022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7281.9</v>
      </c>
      <c r="DJ15">
        <f t="shared" si="10"/>
        <v>7281.9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ROW(Source!A187)</f>
        <v>187</v>
      </c>
      <c r="B16">
        <v>282658987</v>
      </c>
      <c r="C16">
        <v>282542507</v>
      </c>
      <c r="D16">
        <v>140403176</v>
      </c>
      <c r="E16">
        <v>1</v>
      </c>
      <c r="F16">
        <v>1</v>
      </c>
      <c r="G16">
        <v>1</v>
      </c>
      <c r="H16">
        <v>1</v>
      </c>
      <c r="I16" t="s">
        <v>278</v>
      </c>
      <c r="J16" t="s">
        <v>3</v>
      </c>
      <c r="K16" t="s">
        <v>279</v>
      </c>
      <c r="L16">
        <v>1369</v>
      </c>
      <c r="N16">
        <v>1013</v>
      </c>
      <c r="O16" t="s">
        <v>277</v>
      </c>
      <c r="P16" t="s">
        <v>277</v>
      </c>
      <c r="Q16">
        <v>1</v>
      </c>
      <c r="W16">
        <v>0</v>
      </c>
      <c r="X16">
        <v>1283279319</v>
      </c>
      <c r="Y16">
        <f t="shared" si="0"/>
        <v>1.04</v>
      </c>
      <c r="AA16">
        <v>0</v>
      </c>
      <c r="AB16">
        <v>0</v>
      </c>
      <c r="AC16">
        <v>0</v>
      </c>
      <c r="AD16">
        <v>251.43</v>
      </c>
      <c r="AE16">
        <v>0</v>
      </c>
      <c r="AF16">
        <v>0</v>
      </c>
      <c r="AG16">
        <v>0</v>
      </c>
      <c r="AH16">
        <v>173.4</v>
      </c>
      <c r="AI16">
        <v>1</v>
      </c>
      <c r="AJ16">
        <v>1</v>
      </c>
      <c r="AK16">
        <v>1</v>
      </c>
      <c r="AL16">
        <v>1.45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1.04</v>
      </c>
      <c r="AU16" t="s">
        <v>3</v>
      </c>
      <c r="AV16">
        <v>1</v>
      </c>
      <c r="AW16">
        <v>2</v>
      </c>
      <c r="AX16">
        <v>282659281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ROUND(AT16*Source!I187*AH16*AL16,2)</f>
        <v>261.49</v>
      </c>
      <c r="CV16">
        <f>ROUND(Y16*Source!I187,7)</f>
        <v>1.04</v>
      </c>
      <c r="CW16">
        <v>0</v>
      </c>
      <c r="CX16">
        <f>ROUND(Y16*Source!I187,7)</f>
        <v>1.04</v>
      </c>
      <c r="CY16">
        <f t="shared" si="1"/>
        <v>251.43</v>
      </c>
      <c r="CZ16">
        <f t="shared" si="2"/>
        <v>173.4</v>
      </c>
      <c r="DA16">
        <f t="shared" si="3"/>
        <v>1.45</v>
      </c>
      <c r="DB16">
        <f t="shared" si="4"/>
        <v>180.34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261.49</v>
      </c>
      <c r="DJ16">
        <f t="shared" si="10"/>
        <v>261.49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ROW(Source!A223)</f>
        <v>223</v>
      </c>
      <c r="B17">
        <v>282658987</v>
      </c>
      <c r="C17">
        <v>282542510</v>
      </c>
      <c r="D17">
        <v>102312553</v>
      </c>
      <c r="E17">
        <v>1</v>
      </c>
      <c r="F17">
        <v>1</v>
      </c>
      <c r="G17">
        <v>1</v>
      </c>
      <c r="H17">
        <v>1</v>
      </c>
      <c r="I17" t="s">
        <v>275</v>
      </c>
      <c r="J17" t="s">
        <v>3</v>
      </c>
      <c r="K17" t="s">
        <v>276</v>
      </c>
      <c r="L17">
        <v>1369</v>
      </c>
      <c r="N17">
        <v>1013</v>
      </c>
      <c r="O17" t="s">
        <v>277</v>
      </c>
      <c r="P17" t="s">
        <v>277</v>
      </c>
      <c r="Q17">
        <v>1</v>
      </c>
      <c r="W17">
        <v>0</v>
      </c>
      <c r="X17">
        <v>-1291544074</v>
      </c>
      <c r="Y17">
        <f t="shared" si="0"/>
        <v>27</v>
      </c>
      <c r="AA17">
        <v>0</v>
      </c>
      <c r="AB17">
        <v>0</v>
      </c>
      <c r="AC17">
        <v>0</v>
      </c>
      <c r="AD17">
        <v>269.7</v>
      </c>
      <c r="AE17">
        <v>0</v>
      </c>
      <c r="AF17">
        <v>0</v>
      </c>
      <c r="AG17">
        <v>0</v>
      </c>
      <c r="AH17">
        <v>186</v>
      </c>
      <c r="AI17">
        <v>1</v>
      </c>
      <c r="AJ17">
        <v>1</v>
      </c>
      <c r="AK17">
        <v>1</v>
      </c>
      <c r="AL17">
        <v>1.45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27</v>
      </c>
      <c r="AU17" t="s">
        <v>3</v>
      </c>
      <c r="AV17">
        <v>1</v>
      </c>
      <c r="AW17">
        <v>2</v>
      </c>
      <c r="AX17">
        <v>282659282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ROUND(AT17*Source!I223*AH17*AL17,2)</f>
        <v>7281.9</v>
      </c>
      <c r="CV17">
        <f>ROUND(Y17*Source!I223,7)</f>
        <v>27</v>
      </c>
      <c r="CW17">
        <v>0</v>
      </c>
      <c r="CX17">
        <f>ROUND(Y17*Source!I223,7)</f>
        <v>27</v>
      </c>
      <c r="CY17">
        <f t="shared" si="1"/>
        <v>269.7</v>
      </c>
      <c r="CZ17">
        <f t="shared" si="2"/>
        <v>186</v>
      </c>
      <c r="DA17">
        <f t="shared" si="3"/>
        <v>1.45</v>
      </c>
      <c r="DB17">
        <f t="shared" si="4"/>
        <v>5022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7281.9</v>
      </c>
      <c r="DJ17">
        <f t="shared" si="10"/>
        <v>7281.9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ROW(Source!A224)</f>
        <v>224</v>
      </c>
      <c r="B18">
        <v>282658987</v>
      </c>
      <c r="C18">
        <v>282542513</v>
      </c>
      <c r="D18">
        <v>102312760</v>
      </c>
      <c r="E18">
        <v>1</v>
      </c>
      <c r="F18">
        <v>1</v>
      </c>
      <c r="G18">
        <v>1</v>
      </c>
      <c r="H18">
        <v>1</v>
      </c>
      <c r="I18" t="s">
        <v>280</v>
      </c>
      <c r="J18" t="s">
        <v>3</v>
      </c>
      <c r="K18" t="s">
        <v>281</v>
      </c>
      <c r="L18">
        <v>1369</v>
      </c>
      <c r="N18">
        <v>1013</v>
      </c>
      <c r="O18" t="s">
        <v>277</v>
      </c>
      <c r="P18" t="s">
        <v>277</v>
      </c>
      <c r="Q18">
        <v>1</v>
      </c>
      <c r="W18">
        <v>0</v>
      </c>
      <c r="X18">
        <v>906294036</v>
      </c>
      <c r="Y18">
        <f t="shared" si="0"/>
        <v>2</v>
      </c>
      <c r="AA18">
        <v>0</v>
      </c>
      <c r="AB18">
        <v>0</v>
      </c>
      <c r="AC18">
        <v>0</v>
      </c>
      <c r="AD18">
        <v>223.16</v>
      </c>
      <c r="AE18">
        <v>0</v>
      </c>
      <c r="AF18">
        <v>0</v>
      </c>
      <c r="AG18">
        <v>0</v>
      </c>
      <c r="AH18">
        <v>153.9</v>
      </c>
      <c r="AI18">
        <v>1</v>
      </c>
      <c r="AJ18">
        <v>1</v>
      </c>
      <c r="AK18">
        <v>1</v>
      </c>
      <c r="AL18">
        <v>1.45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1</v>
      </c>
      <c r="AW18">
        <v>2</v>
      </c>
      <c r="AX18">
        <v>282659284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ROUND(AT18*Source!I224*AH18*AL18,2)</f>
        <v>446.31</v>
      </c>
      <c r="CV18">
        <f>ROUND(Y18*Source!I224,7)</f>
        <v>2</v>
      </c>
      <c r="CW18">
        <v>0</v>
      </c>
      <c r="CX18">
        <f>ROUND(Y18*Source!I224,7)</f>
        <v>2</v>
      </c>
      <c r="CY18">
        <f t="shared" si="1"/>
        <v>223.16</v>
      </c>
      <c r="CZ18">
        <f t="shared" si="2"/>
        <v>153.9</v>
      </c>
      <c r="DA18">
        <f t="shared" si="3"/>
        <v>1.45</v>
      </c>
      <c r="DB18">
        <f t="shared" si="4"/>
        <v>307.8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446.32</v>
      </c>
      <c r="DJ18">
        <f t="shared" si="10"/>
        <v>446.32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ROW(Source!A225)</f>
        <v>225</v>
      </c>
      <c r="B19">
        <v>282658987</v>
      </c>
      <c r="C19">
        <v>282542516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278</v>
      </c>
      <c r="J19" t="s">
        <v>3</v>
      </c>
      <c r="K19" t="s">
        <v>279</v>
      </c>
      <c r="L19">
        <v>1369</v>
      </c>
      <c r="N19">
        <v>1013</v>
      </c>
      <c r="O19" t="s">
        <v>277</v>
      </c>
      <c r="P19" t="s">
        <v>277</v>
      </c>
      <c r="Q19">
        <v>1</v>
      </c>
      <c r="W19">
        <v>0</v>
      </c>
      <c r="X19">
        <v>1283279319</v>
      </c>
      <c r="Y19">
        <f t="shared" si="0"/>
        <v>1.04</v>
      </c>
      <c r="AA19">
        <v>0</v>
      </c>
      <c r="AB19">
        <v>0</v>
      </c>
      <c r="AC19">
        <v>0</v>
      </c>
      <c r="AD19">
        <v>251.43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1.45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1.04</v>
      </c>
      <c r="AU19" t="s">
        <v>3</v>
      </c>
      <c r="AV19">
        <v>1</v>
      </c>
      <c r="AW19">
        <v>2</v>
      </c>
      <c r="AX19">
        <v>282659285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ROUND(AT19*Source!I225*AH19*AL19,2)</f>
        <v>261.49</v>
      </c>
      <c r="CV19">
        <f>ROUND(Y19*Source!I225,7)</f>
        <v>1.04</v>
      </c>
      <c r="CW19">
        <v>0</v>
      </c>
      <c r="CX19">
        <f>ROUND(Y19*Source!I225,7)</f>
        <v>1.04</v>
      </c>
      <c r="CY19">
        <f t="shared" si="1"/>
        <v>251.43</v>
      </c>
      <c r="CZ19">
        <f t="shared" si="2"/>
        <v>173.4</v>
      </c>
      <c r="DA19">
        <f t="shared" si="3"/>
        <v>1.45</v>
      </c>
      <c r="DB19">
        <f t="shared" si="4"/>
        <v>180.34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261.49</v>
      </c>
      <c r="DJ19">
        <f t="shared" si="10"/>
        <v>261.49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ROW(Source!A226)</f>
        <v>226</v>
      </c>
      <c r="B20">
        <v>282658987</v>
      </c>
      <c r="C20">
        <v>282542519</v>
      </c>
      <c r="D20">
        <v>140406971</v>
      </c>
      <c r="E20">
        <v>1</v>
      </c>
      <c r="F20">
        <v>1</v>
      </c>
      <c r="G20">
        <v>1</v>
      </c>
      <c r="H20">
        <v>1</v>
      </c>
      <c r="I20" t="s">
        <v>282</v>
      </c>
      <c r="J20" t="s">
        <v>3</v>
      </c>
      <c r="K20" t="s">
        <v>283</v>
      </c>
      <c r="L20">
        <v>1369</v>
      </c>
      <c r="N20">
        <v>1013</v>
      </c>
      <c r="O20" t="s">
        <v>277</v>
      </c>
      <c r="P20" t="s">
        <v>277</v>
      </c>
      <c r="Q20">
        <v>1</v>
      </c>
      <c r="W20">
        <v>0</v>
      </c>
      <c r="X20">
        <v>1433000906</v>
      </c>
      <c r="Y20">
        <f t="shared" si="0"/>
        <v>5</v>
      </c>
      <c r="AA20">
        <v>0</v>
      </c>
      <c r="AB20">
        <v>0</v>
      </c>
      <c r="AC20">
        <v>0</v>
      </c>
      <c r="AD20">
        <v>284.64</v>
      </c>
      <c r="AE20">
        <v>0</v>
      </c>
      <c r="AF20">
        <v>0</v>
      </c>
      <c r="AG20">
        <v>0</v>
      </c>
      <c r="AH20">
        <v>196.3</v>
      </c>
      <c r="AI20">
        <v>1</v>
      </c>
      <c r="AJ20">
        <v>1</v>
      </c>
      <c r="AK20">
        <v>1</v>
      </c>
      <c r="AL20">
        <v>1.45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</v>
      </c>
      <c r="AU20" t="s">
        <v>3</v>
      </c>
      <c r="AV20">
        <v>1</v>
      </c>
      <c r="AW20">
        <v>2</v>
      </c>
      <c r="AX20">
        <v>282659286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ROUND(AT20*Source!I226*AH20*AL20,2)</f>
        <v>1423.18</v>
      </c>
      <c r="CV20">
        <f>ROUND(Y20*Source!I226,7)</f>
        <v>5</v>
      </c>
      <c r="CW20">
        <v>0</v>
      </c>
      <c r="CX20">
        <f>ROUND(Y20*Source!I226,7)</f>
        <v>5</v>
      </c>
      <c r="CY20">
        <f t="shared" si="1"/>
        <v>284.64</v>
      </c>
      <c r="CZ20">
        <f t="shared" si="2"/>
        <v>196.3</v>
      </c>
      <c r="DA20">
        <f t="shared" si="3"/>
        <v>1.45</v>
      </c>
      <c r="DB20">
        <f t="shared" si="4"/>
        <v>981.5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1423.2</v>
      </c>
      <c r="DJ20">
        <f t="shared" si="10"/>
        <v>1423.2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ROW(Source!A227)</f>
        <v>227</v>
      </c>
      <c r="B21">
        <v>282658987</v>
      </c>
      <c r="C21">
        <v>282542522</v>
      </c>
      <c r="D21">
        <v>102321289</v>
      </c>
      <c r="E21">
        <v>1</v>
      </c>
      <c r="F21">
        <v>1</v>
      </c>
      <c r="G21">
        <v>1</v>
      </c>
      <c r="H21">
        <v>1</v>
      </c>
      <c r="I21" t="s">
        <v>284</v>
      </c>
      <c r="J21" t="s">
        <v>3</v>
      </c>
      <c r="K21" t="s">
        <v>279</v>
      </c>
      <c r="L21">
        <v>1369</v>
      </c>
      <c r="N21">
        <v>1013</v>
      </c>
      <c r="O21" t="s">
        <v>277</v>
      </c>
      <c r="P21" t="s">
        <v>277</v>
      </c>
      <c r="Q21">
        <v>1</v>
      </c>
      <c r="W21">
        <v>0</v>
      </c>
      <c r="X21">
        <v>-1538844097</v>
      </c>
      <c r="Y21">
        <f t="shared" si="0"/>
        <v>1.1000000000000001</v>
      </c>
      <c r="AA21">
        <v>0</v>
      </c>
      <c r="AB21">
        <v>0</v>
      </c>
      <c r="AC21">
        <v>0</v>
      </c>
      <c r="AD21">
        <v>220.98</v>
      </c>
      <c r="AE21">
        <v>0</v>
      </c>
      <c r="AF21">
        <v>0</v>
      </c>
      <c r="AG21">
        <v>0</v>
      </c>
      <c r="AH21">
        <v>152.4</v>
      </c>
      <c r="AI21">
        <v>1</v>
      </c>
      <c r="AJ21">
        <v>1</v>
      </c>
      <c r="AK21">
        <v>1</v>
      </c>
      <c r="AL21">
        <v>1.45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1.1000000000000001</v>
      </c>
      <c r="AU21" t="s">
        <v>3</v>
      </c>
      <c r="AV21">
        <v>1</v>
      </c>
      <c r="AW21">
        <v>2</v>
      </c>
      <c r="AX21">
        <v>282659287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ROUND(AT21*Source!I227*AH21*AL21,2)</f>
        <v>243.08</v>
      </c>
      <c r="CV21">
        <f>ROUND(Y21*Source!I227,7)</f>
        <v>1.1000000000000001</v>
      </c>
      <c r="CW21">
        <v>0</v>
      </c>
      <c r="CX21">
        <f>ROUND(Y21*Source!I227,7)</f>
        <v>1.1000000000000001</v>
      </c>
      <c r="CY21">
        <f t="shared" si="1"/>
        <v>220.98</v>
      </c>
      <c r="CZ21">
        <f t="shared" si="2"/>
        <v>152.4</v>
      </c>
      <c r="DA21">
        <f t="shared" si="3"/>
        <v>1.45</v>
      </c>
      <c r="DB21">
        <f t="shared" si="4"/>
        <v>167.64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243.08</v>
      </c>
      <c r="DJ21">
        <f t="shared" si="10"/>
        <v>243.08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ROW(Source!A299)</f>
        <v>299</v>
      </c>
      <c r="B22">
        <v>282658987</v>
      </c>
      <c r="C22">
        <v>282542525</v>
      </c>
      <c r="D22">
        <v>102312553</v>
      </c>
      <c r="E22">
        <v>1</v>
      </c>
      <c r="F22">
        <v>1</v>
      </c>
      <c r="G22">
        <v>1</v>
      </c>
      <c r="H22">
        <v>1</v>
      </c>
      <c r="I22" t="s">
        <v>275</v>
      </c>
      <c r="J22" t="s">
        <v>3</v>
      </c>
      <c r="K22" t="s">
        <v>276</v>
      </c>
      <c r="L22">
        <v>1369</v>
      </c>
      <c r="N22">
        <v>1013</v>
      </c>
      <c r="O22" t="s">
        <v>277</v>
      </c>
      <c r="P22" t="s">
        <v>277</v>
      </c>
      <c r="Q22">
        <v>1</v>
      </c>
      <c r="W22">
        <v>0</v>
      </c>
      <c r="X22">
        <v>-1291544074</v>
      </c>
      <c r="Y22">
        <f t="shared" si="0"/>
        <v>40</v>
      </c>
      <c r="AA22">
        <v>0</v>
      </c>
      <c r="AB22">
        <v>0</v>
      </c>
      <c r="AC22">
        <v>0</v>
      </c>
      <c r="AD22">
        <v>269.7</v>
      </c>
      <c r="AE22">
        <v>0</v>
      </c>
      <c r="AF22">
        <v>0</v>
      </c>
      <c r="AG22">
        <v>0</v>
      </c>
      <c r="AH22">
        <v>186</v>
      </c>
      <c r="AI22">
        <v>1</v>
      </c>
      <c r="AJ22">
        <v>1</v>
      </c>
      <c r="AK22">
        <v>1</v>
      </c>
      <c r="AL22">
        <v>1.45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40</v>
      </c>
      <c r="AU22" t="s">
        <v>3</v>
      </c>
      <c r="AV22">
        <v>1</v>
      </c>
      <c r="AW22">
        <v>2</v>
      </c>
      <c r="AX22">
        <v>282659288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ROUND(AT22*Source!I299*AH22*AL22,2)</f>
        <v>10788</v>
      </c>
      <c r="CV22">
        <f>ROUND(Y22*Source!I299,7)</f>
        <v>40</v>
      </c>
      <c r="CW22">
        <v>0</v>
      </c>
      <c r="CX22">
        <f>ROUND(Y22*Source!I299,7)</f>
        <v>40</v>
      </c>
      <c r="CY22">
        <f t="shared" si="1"/>
        <v>269.7</v>
      </c>
      <c r="CZ22">
        <f t="shared" si="2"/>
        <v>186</v>
      </c>
      <c r="DA22">
        <f t="shared" si="3"/>
        <v>1.45</v>
      </c>
      <c r="DB22">
        <f t="shared" si="4"/>
        <v>7440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10788</v>
      </c>
      <c r="DJ22">
        <f t="shared" si="10"/>
        <v>10788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ROW(Source!A335)</f>
        <v>335</v>
      </c>
      <c r="B23">
        <v>282658987</v>
      </c>
      <c r="C23">
        <v>282542528</v>
      </c>
      <c r="D23">
        <v>102312553</v>
      </c>
      <c r="E23">
        <v>1</v>
      </c>
      <c r="F23">
        <v>1</v>
      </c>
      <c r="G23">
        <v>1</v>
      </c>
      <c r="H23">
        <v>1</v>
      </c>
      <c r="I23" t="s">
        <v>275</v>
      </c>
      <c r="J23" t="s">
        <v>3</v>
      </c>
      <c r="K23" t="s">
        <v>276</v>
      </c>
      <c r="L23">
        <v>1369</v>
      </c>
      <c r="N23">
        <v>1013</v>
      </c>
      <c r="O23" t="s">
        <v>277</v>
      </c>
      <c r="P23" t="s">
        <v>277</v>
      </c>
      <c r="Q23">
        <v>1</v>
      </c>
      <c r="W23">
        <v>0</v>
      </c>
      <c r="X23">
        <v>-1291544074</v>
      </c>
      <c r="Y23">
        <f t="shared" si="0"/>
        <v>40</v>
      </c>
      <c r="AA23">
        <v>0</v>
      </c>
      <c r="AB23">
        <v>0</v>
      </c>
      <c r="AC23">
        <v>0</v>
      </c>
      <c r="AD23">
        <v>269.7</v>
      </c>
      <c r="AE23">
        <v>0</v>
      </c>
      <c r="AF23">
        <v>0</v>
      </c>
      <c r="AG23">
        <v>0</v>
      </c>
      <c r="AH23">
        <v>186</v>
      </c>
      <c r="AI23">
        <v>1</v>
      </c>
      <c r="AJ23">
        <v>1</v>
      </c>
      <c r="AK23">
        <v>1</v>
      </c>
      <c r="AL23">
        <v>1.45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40</v>
      </c>
      <c r="AU23" t="s">
        <v>3</v>
      </c>
      <c r="AV23">
        <v>1</v>
      </c>
      <c r="AW23">
        <v>2</v>
      </c>
      <c r="AX23">
        <v>282659289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ROUND(AT23*Source!I335*AH23*AL23,2)</f>
        <v>10788</v>
      </c>
      <c r="CV23">
        <f>ROUND(Y23*Source!I335,7)</f>
        <v>40</v>
      </c>
      <c r="CW23">
        <v>0</v>
      </c>
      <c r="CX23">
        <f>ROUND(Y23*Source!I335,7)</f>
        <v>40</v>
      </c>
      <c r="CY23">
        <f t="shared" si="1"/>
        <v>269.7</v>
      </c>
      <c r="CZ23">
        <f t="shared" si="2"/>
        <v>186</v>
      </c>
      <c r="DA23">
        <f t="shared" si="3"/>
        <v>1.45</v>
      </c>
      <c r="DB23">
        <f t="shared" si="4"/>
        <v>7440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10788</v>
      </c>
      <c r="DJ23">
        <f t="shared" si="10"/>
        <v>10788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ROW(Source!A336)</f>
        <v>336</v>
      </c>
      <c r="B24">
        <v>282658987</v>
      </c>
      <c r="C24">
        <v>282542531</v>
      </c>
      <c r="D24">
        <v>102312760</v>
      </c>
      <c r="E24">
        <v>1</v>
      </c>
      <c r="F24">
        <v>1</v>
      </c>
      <c r="G24">
        <v>1</v>
      </c>
      <c r="H24">
        <v>1</v>
      </c>
      <c r="I24" t="s">
        <v>280</v>
      </c>
      <c r="J24" t="s">
        <v>3</v>
      </c>
      <c r="K24" t="s">
        <v>281</v>
      </c>
      <c r="L24">
        <v>1369</v>
      </c>
      <c r="N24">
        <v>1013</v>
      </c>
      <c r="O24" t="s">
        <v>277</v>
      </c>
      <c r="P24" t="s">
        <v>277</v>
      </c>
      <c r="Q24">
        <v>1</v>
      </c>
      <c r="W24">
        <v>0</v>
      </c>
      <c r="X24">
        <v>906294036</v>
      </c>
      <c r="Y24">
        <f t="shared" si="0"/>
        <v>2</v>
      </c>
      <c r="AA24">
        <v>0</v>
      </c>
      <c r="AB24">
        <v>0</v>
      </c>
      <c r="AC24">
        <v>0</v>
      </c>
      <c r="AD24">
        <v>223.16</v>
      </c>
      <c r="AE24">
        <v>0</v>
      </c>
      <c r="AF24">
        <v>0</v>
      </c>
      <c r="AG24">
        <v>0</v>
      </c>
      <c r="AH24">
        <v>153.9</v>
      </c>
      <c r="AI24">
        <v>1</v>
      </c>
      <c r="AJ24">
        <v>1</v>
      </c>
      <c r="AK24">
        <v>1</v>
      </c>
      <c r="AL24">
        <v>1.45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</v>
      </c>
      <c r="AU24" t="s">
        <v>3</v>
      </c>
      <c r="AV24">
        <v>1</v>
      </c>
      <c r="AW24">
        <v>2</v>
      </c>
      <c r="AX24">
        <v>282659290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ROUND(AT24*Source!I336*AH24*AL24,2)</f>
        <v>446.31</v>
      </c>
      <c r="CV24">
        <f>ROUND(Y24*Source!I336,7)</f>
        <v>2</v>
      </c>
      <c r="CW24">
        <v>0</v>
      </c>
      <c r="CX24">
        <f>ROUND(Y24*Source!I336,7)</f>
        <v>2</v>
      </c>
      <c r="CY24">
        <f t="shared" si="1"/>
        <v>223.16</v>
      </c>
      <c r="CZ24">
        <f t="shared" si="2"/>
        <v>153.9</v>
      </c>
      <c r="DA24">
        <f t="shared" si="3"/>
        <v>1.45</v>
      </c>
      <c r="DB24">
        <f t="shared" si="4"/>
        <v>307.8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446.32</v>
      </c>
      <c r="DJ24">
        <f t="shared" si="10"/>
        <v>446.32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ROW(Source!A337)</f>
        <v>337</v>
      </c>
      <c r="B25">
        <v>282658987</v>
      </c>
      <c r="C25">
        <v>282542534</v>
      </c>
      <c r="D25">
        <v>140406971</v>
      </c>
      <c r="E25">
        <v>1</v>
      </c>
      <c r="F25">
        <v>1</v>
      </c>
      <c r="G25">
        <v>1</v>
      </c>
      <c r="H25">
        <v>1</v>
      </c>
      <c r="I25" t="s">
        <v>282</v>
      </c>
      <c r="J25" t="s">
        <v>3</v>
      </c>
      <c r="K25" t="s">
        <v>283</v>
      </c>
      <c r="L25">
        <v>1369</v>
      </c>
      <c r="N25">
        <v>1013</v>
      </c>
      <c r="O25" t="s">
        <v>277</v>
      </c>
      <c r="P25" t="s">
        <v>277</v>
      </c>
      <c r="Q25">
        <v>1</v>
      </c>
      <c r="W25">
        <v>0</v>
      </c>
      <c r="X25">
        <v>1433000906</v>
      </c>
      <c r="Y25">
        <f t="shared" si="0"/>
        <v>5</v>
      </c>
      <c r="AA25">
        <v>0</v>
      </c>
      <c r="AB25">
        <v>0</v>
      </c>
      <c r="AC25">
        <v>0</v>
      </c>
      <c r="AD25">
        <v>284.64</v>
      </c>
      <c r="AE25">
        <v>0</v>
      </c>
      <c r="AF25">
        <v>0</v>
      </c>
      <c r="AG25">
        <v>0</v>
      </c>
      <c r="AH25">
        <v>196.3</v>
      </c>
      <c r="AI25">
        <v>1</v>
      </c>
      <c r="AJ25">
        <v>1</v>
      </c>
      <c r="AK25">
        <v>1</v>
      </c>
      <c r="AL25">
        <v>1.45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</v>
      </c>
      <c r="AU25" t="s">
        <v>3</v>
      </c>
      <c r="AV25">
        <v>1</v>
      </c>
      <c r="AW25">
        <v>2</v>
      </c>
      <c r="AX25">
        <v>282659291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ROUND(AT25*Source!I337*AH25*AL25,2)</f>
        <v>1423.18</v>
      </c>
      <c r="CV25">
        <f>ROUND(Y25*Source!I337,7)</f>
        <v>5</v>
      </c>
      <c r="CW25">
        <v>0</v>
      </c>
      <c r="CX25">
        <f>ROUND(Y25*Source!I337,7)</f>
        <v>5</v>
      </c>
      <c r="CY25">
        <f t="shared" si="1"/>
        <v>284.64</v>
      </c>
      <c r="CZ25">
        <f t="shared" si="2"/>
        <v>196.3</v>
      </c>
      <c r="DA25">
        <f t="shared" si="3"/>
        <v>1.45</v>
      </c>
      <c r="DB25">
        <f t="shared" si="4"/>
        <v>981.5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1423.2</v>
      </c>
      <c r="DJ25">
        <f t="shared" si="10"/>
        <v>1423.2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ROW(Source!A338)</f>
        <v>338</v>
      </c>
      <c r="B26">
        <v>282658987</v>
      </c>
      <c r="C26">
        <v>282542537</v>
      </c>
      <c r="D26">
        <v>102321289</v>
      </c>
      <c r="E26">
        <v>1</v>
      </c>
      <c r="F26">
        <v>1</v>
      </c>
      <c r="G26">
        <v>1</v>
      </c>
      <c r="H26">
        <v>1</v>
      </c>
      <c r="I26" t="s">
        <v>284</v>
      </c>
      <c r="J26" t="s">
        <v>3</v>
      </c>
      <c r="K26" t="s">
        <v>279</v>
      </c>
      <c r="L26">
        <v>1369</v>
      </c>
      <c r="N26">
        <v>1013</v>
      </c>
      <c r="O26" t="s">
        <v>277</v>
      </c>
      <c r="P26" t="s">
        <v>277</v>
      </c>
      <c r="Q26">
        <v>1</v>
      </c>
      <c r="W26">
        <v>0</v>
      </c>
      <c r="X26">
        <v>-1538844097</v>
      </c>
      <c r="Y26">
        <f t="shared" si="0"/>
        <v>1.1000000000000001</v>
      </c>
      <c r="AA26">
        <v>0</v>
      </c>
      <c r="AB26">
        <v>0</v>
      </c>
      <c r="AC26">
        <v>0</v>
      </c>
      <c r="AD26">
        <v>220.98</v>
      </c>
      <c r="AE26">
        <v>0</v>
      </c>
      <c r="AF26">
        <v>0</v>
      </c>
      <c r="AG26">
        <v>0</v>
      </c>
      <c r="AH26">
        <v>152.4</v>
      </c>
      <c r="AI26">
        <v>1</v>
      </c>
      <c r="AJ26">
        <v>1</v>
      </c>
      <c r="AK26">
        <v>1</v>
      </c>
      <c r="AL26">
        <v>1.45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1</v>
      </c>
      <c r="AW26">
        <v>2</v>
      </c>
      <c r="AX26">
        <v>282659292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ROUND(AT26*Source!I338*AH26*AL26,2)</f>
        <v>243.08</v>
      </c>
      <c r="CV26">
        <f>ROUND(Y26*Source!I338,7)</f>
        <v>1.1000000000000001</v>
      </c>
      <c r="CW26">
        <v>0</v>
      </c>
      <c r="CX26">
        <f>ROUND(Y26*Source!I338,7)</f>
        <v>1.1000000000000001</v>
      </c>
      <c r="CY26">
        <f t="shared" si="1"/>
        <v>220.98</v>
      </c>
      <c r="CZ26">
        <f t="shared" si="2"/>
        <v>152.4</v>
      </c>
      <c r="DA26">
        <f t="shared" si="3"/>
        <v>1.45</v>
      </c>
      <c r="DB26">
        <f t="shared" si="4"/>
        <v>167.64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243.08</v>
      </c>
      <c r="DJ26">
        <f t="shared" si="10"/>
        <v>243.08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ROW(Source!A374)</f>
        <v>374</v>
      </c>
      <c r="B27">
        <v>282658987</v>
      </c>
      <c r="C27">
        <v>282542540</v>
      </c>
      <c r="D27">
        <v>102312553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3</v>
      </c>
      <c r="K27" t="s">
        <v>276</v>
      </c>
      <c r="L27">
        <v>1369</v>
      </c>
      <c r="N27">
        <v>1013</v>
      </c>
      <c r="O27" t="s">
        <v>277</v>
      </c>
      <c r="P27" t="s">
        <v>277</v>
      </c>
      <c r="Q27">
        <v>1</v>
      </c>
      <c r="W27">
        <v>0</v>
      </c>
      <c r="X27">
        <v>-1291544074</v>
      </c>
      <c r="Y27">
        <f t="shared" si="0"/>
        <v>27</v>
      </c>
      <c r="AA27">
        <v>0</v>
      </c>
      <c r="AB27">
        <v>0</v>
      </c>
      <c r="AC27">
        <v>0</v>
      </c>
      <c r="AD27">
        <v>269.7</v>
      </c>
      <c r="AE27">
        <v>0</v>
      </c>
      <c r="AF27">
        <v>0</v>
      </c>
      <c r="AG27">
        <v>0</v>
      </c>
      <c r="AH27">
        <v>186</v>
      </c>
      <c r="AI27">
        <v>1</v>
      </c>
      <c r="AJ27">
        <v>1</v>
      </c>
      <c r="AK27">
        <v>1</v>
      </c>
      <c r="AL27">
        <v>1.45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27</v>
      </c>
      <c r="AU27" t="s">
        <v>3</v>
      </c>
      <c r="AV27">
        <v>1</v>
      </c>
      <c r="AW27">
        <v>2</v>
      </c>
      <c r="AX27">
        <v>282659293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ROUND(AT27*Source!I374*AH27*AL27,2)</f>
        <v>7281.9</v>
      </c>
      <c r="CV27">
        <f>ROUND(Y27*Source!I374,7)</f>
        <v>27</v>
      </c>
      <c r="CW27">
        <v>0</v>
      </c>
      <c r="CX27">
        <f>ROUND(Y27*Source!I374,7)</f>
        <v>27</v>
      </c>
      <c r="CY27">
        <f t="shared" si="1"/>
        <v>269.7</v>
      </c>
      <c r="CZ27">
        <f t="shared" si="2"/>
        <v>186</v>
      </c>
      <c r="DA27">
        <f t="shared" si="3"/>
        <v>1.45</v>
      </c>
      <c r="DB27">
        <f t="shared" si="4"/>
        <v>5022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7281.9</v>
      </c>
      <c r="DJ27">
        <f t="shared" si="10"/>
        <v>7281.9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ROW(Source!A410)</f>
        <v>410</v>
      </c>
      <c r="B28">
        <v>282658987</v>
      </c>
      <c r="C28">
        <v>282542543</v>
      </c>
      <c r="D28">
        <v>102312553</v>
      </c>
      <c r="E28">
        <v>1</v>
      </c>
      <c r="F28">
        <v>1</v>
      </c>
      <c r="G28">
        <v>1</v>
      </c>
      <c r="H28">
        <v>1</v>
      </c>
      <c r="I28" t="s">
        <v>275</v>
      </c>
      <c r="J28" t="s">
        <v>3</v>
      </c>
      <c r="K28" t="s">
        <v>276</v>
      </c>
      <c r="L28">
        <v>1369</v>
      </c>
      <c r="N28">
        <v>1013</v>
      </c>
      <c r="O28" t="s">
        <v>277</v>
      </c>
      <c r="P28" t="s">
        <v>277</v>
      </c>
      <c r="Q28">
        <v>1</v>
      </c>
      <c r="W28">
        <v>0</v>
      </c>
      <c r="X28">
        <v>-1291544074</v>
      </c>
      <c r="Y28">
        <f t="shared" si="0"/>
        <v>27</v>
      </c>
      <c r="AA28">
        <v>0</v>
      </c>
      <c r="AB28">
        <v>0</v>
      </c>
      <c r="AC28">
        <v>0</v>
      </c>
      <c r="AD28">
        <v>269.7</v>
      </c>
      <c r="AE28">
        <v>0</v>
      </c>
      <c r="AF28">
        <v>0</v>
      </c>
      <c r="AG28">
        <v>0</v>
      </c>
      <c r="AH28">
        <v>186</v>
      </c>
      <c r="AI28">
        <v>1</v>
      </c>
      <c r="AJ28">
        <v>1</v>
      </c>
      <c r="AK28">
        <v>1</v>
      </c>
      <c r="AL28">
        <v>1.45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27</v>
      </c>
      <c r="AU28" t="s">
        <v>3</v>
      </c>
      <c r="AV28">
        <v>1</v>
      </c>
      <c r="AW28">
        <v>2</v>
      </c>
      <c r="AX28">
        <v>282659294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ROUND(AT28*Source!I410*AH28*AL28,2)</f>
        <v>7281.9</v>
      </c>
      <c r="CV28">
        <f>ROUND(Y28*Source!I410,7)</f>
        <v>27</v>
      </c>
      <c r="CW28">
        <v>0</v>
      </c>
      <c r="CX28">
        <f>ROUND(Y28*Source!I410,7)</f>
        <v>27</v>
      </c>
      <c r="CY28">
        <f t="shared" si="1"/>
        <v>269.7</v>
      </c>
      <c r="CZ28">
        <f t="shared" si="2"/>
        <v>186</v>
      </c>
      <c r="DA28">
        <f t="shared" si="3"/>
        <v>1.45</v>
      </c>
      <c r="DB28">
        <f t="shared" si="4"/>
        <v>5022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7281.9</v>
      </c>
      <c r="DJ28">
        <f t="shared" si="10"/>
        <v>7281.9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ROW(Source!A411)</f>
        <v>411</v>
      </c>
      <c r="B29">
        <v>282658987</v>
      </c>
      <c r="C29">
        <v>282542546</v>
      </c>
      <c r="D29">
        <v>102312760</v>
      </c>
      <c r="E29">
        <v>1</v>
      </c>
      <c r="F29">
        <v>1</v>
      </c>
      <c r="G29">
        <v>1</v>
      </c>
      <c r="H29">
        <v>1</v>
      </c>
      <c r="I29" t="s">
        <v>280</v>
      </c>
      <c r="J29" t="s">
        <v>3</v>
      </c>
      <c r="K29" t="s">
        <v>281</v>
      </c>
      <c r="L29">
        <v>1369</v>
      </c>
      <c r="N29">
        <v>1013</v>
      </c>
      <c r="O29" t="s">
        <v>277</v>
      </c>
      <c r="P29" t="s">
        <v>277</v>
      </c>
      <c r="Q29">
        <v>1</v>
      </c>
      <c r="W29">
        <v>0</v>
      </c>
      <c r="X29">
        <v>906294036</v>
      </c>
      <c r="Y29">
        <f t="shared" si="0"/>
        <v>2</v>
      </c>
      <c r="AA29">
        <v>0</v>
      </c>
      <c r="AB29">
        <v>0</v>
      </c>
      <c r="AC29">
        <v>0</v>
      </c>
      <c r="AD29">
        <v>223.16</v>
      </c>
      <c r="AE29">
        <v>0</v>
      </c>
      <c r="AF29">
        <v>0</v>
      </c>
      <c r="AG29">
        <v>0</v>
      </c>
      <c r="AH29">
        <v>153.9</v>
      </c>
      <c r="AI29">
        <v>1</v>
      </c>
      <c r="AJ29">
        <v>1</v>
      </c>
      <c r="AK29">
        <v>1</v>
      </c>
      <c r="AL29">
        <v>1.45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</v>
      </c>
      <c r="AU29" t="s">
        <v>3</v>
      </c>
      <c r="AV29">
        <v>1</v>
      </c>
      <c r="AW29">
        <v>2</v>
      </c>
      <c r="AX29">
        <v>282659295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ROUND(AT29*Source!I411*AH29*AL29,2)</f>
        <v>446.31</v>
      </c>
      <c r="CV29">
        <f>ROUND(Y29*Source!I411,7)</f>
        <v>2</v>
      </c>
      <c r="CW29">
        <v>0</v>
      </c>
      <c r="CX29">
        <f>ROUND(Y29*Source!I411,7)</f>
        <v>2</v>
      </c>
      <c r="CY29">
        <f t="shared" si="1"/>
        <v>223.16</v>
      </c>
      <c r="CZ29">
        <f t="shared" si="2"/>
        <v>153.9</v>
      </c>
      <c r="DA29">
        <f t="shared" si="3"/>
        <v>1.45</v>
      </c>
      <c r="DB29">
        <f t="shared" si="4"/>
        <v>307.8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446.32</v>
      </c>
      <c r="DJ29">
        <f t="shared" si="10"/>
        <v>446.32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ROW(Source!A412)</f>
        <v>412</v>
      </c>
      <c r="B30">
        <v>282658987</v>
      </c>
      <c r="C30">
        <v>282542549</v>
      </c>
      <c r="D30">
        <v>140406971</v>
      </c>
      <c r="E30">
        <v>1</v>
      </c>
      <c r="F30">
        <v>1</v>
      </c>
      <c r="G30">
        <v>1</v>
      </c>
      <c r="H30">
        <v>1</v>
      </c>
      <c r="I30" t="s">
        <v>282</v>
      </c>
      <c r="J30" t="s">
        <v>3</v>
      </c>
      <c r="K30" t="s">
        <v>283</v>
      </c>
      <c r="L30">
        <v>1369</v>
      </c>
      <c r="N30">
        <v>1013</v>
      </c>
      <c r="O30" t="s">
        <v>277</v>
      </c>
      <c r="P30" t="s">
        <v>277</v>
      </c>
      <c r="Q30">
        <v>1</v>
      </c>
      <c r="W30">
        <v>0</v>
      </c>
      <c r="X30">
        <v>1433000906</v>
      </c>
      <c r="Y30">
        <f t="shared" si="0"/>
        <v>5</v>
      </c>
      <c r="AA30">
        <v>0</v>
      </c>
      <c r="AB30">
        <v>0</v>
      </c>
      <c r="AC30">
        <v>0</v>
      </c>
      <c r="AD30">
        <v>284.64</v>
      </c>
      <c r="AE30">
        <v>0</v>
      </c>
      <c r="AF30">
        <v>0</v>
      </c>
      <c r="AG30">
        <v>0</v>
      </c>
      <c r="AH30">
        <v>196.3</v>
      </c>
      <c r="AI30">
        <v>1</v>
      </c>
      <c r="AJ30">
        <v>1</v>
      </c>
      <c r="AK30">
        <v>1</v>
      </c>
      <c r="AL30">
        <v>1.45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5</v>
      </c>
      <c r="AU30" t="s">
        <v>3</v>
      </c>
      <c r="AV30">
        <v>1</v>
      </c>
      <c r="AW30">
        <v>2</v>
      </c>
      <c r="AX30">
        <v>282659296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ROUND(AT30*Source!I412*AH30*AL30,2)</f>
        <v>1423.18</v>
      </c>
      <c r="CV30">
        <f>ROUND(Y30*Source!I412,7)</f>
        <v>5</v>
      </c>
      <c r="CW30">
        <v>0</v>
      </c>
      <c r="CX30">
        <f>ROUND(Y30*Source!I412,7)</f>
        <v>5</v>
      </c>
      <c r="CY30">
        <f t="shared" si="1"/>
        <v>284.64</v>
      </c>
      <c r="CZ30">
        <f t="shared" si="2"/>
        <v>196.3</v>
      </c>
      <c r="DA30">
        <f t="shared" si="3"/>
        <v>1.45</v>
      </c>
      <c r="DB30">
        <f t="shared" si="4"/>
        <v>981.5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1423.2</v>
      </c>
      <c r="DJ30">
        <f t="shared" si="10"/>
        <v>1423.2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ROW(Source!A413)</f>
        <v>413</v>
      </c>
      <c r="B31">
        <v>282658987</v>
      </c>
      <c r="C31">
        <v>282542552</v>
      </c>
      <c r="D31">
        <v>102321289</v>
      </c>
      <c r="E31">
        <v>1</v>
      </c>
      <c r="F31">
        <v>1</v>
      </c>
      <c r="G31">
        <v>1</v>
      </c>
      <c r="H31">
        <v>1</v>
      </c>
      <c r="I31" t="s">
        <v>284</v>
      </c>
      <c r="J31" t="s">
        <v>3</v>
      </c>
      <c r="K31" t="s">
        <v>279</v>
      </c>
      <c r="L31">
        <v>1369</v>
      </c>
      <c r="N31">
        <v>1013</v>
      </c>
      <c r="O31" t="s">
        <v>277</v>
      </c>
      <c r="P31" t="s">
        <v>277</v>
      </c>
      <c r="Q31">
        <v>1</v>
      </c>
      <c r="W31">
        <v>0</v>
      </c>
      <c r="X31">
        <v>-1538844097</v>
      </c>
      <c r="Y31">
        <f t="shared" si="0"/>
        <v>1.1000000000000001</v>
      </c>
      <c r="AA31">
        <v>0</v>
      </c>
      <c r="AB31">
        <v>0</v>
      </c>
      <c r="AC31">
        <v>0</v>
      </c>
      <c r="AD31">
        <v>220.98</v>
      </c>
      <c r="AE31">
        <v>0</v>
      </c>
      <c r="AF31">
        <v>0</v>
      </c>
      <c r="AG31">
        <v>0</v>
      </c>
      <c r="AH31">
        <v>152.4</v>
      </c>
      <c r="AI31">
        <v>1</v>
      </c>
      <c r="AJ31">
        <v>1</v>
      </c>
      <c r="AK31">
        <v>1</v>
      </c>
      <c r="AL31">
        <v>1.45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1.1000000000000001</v>
      </c>
      <c r="AU31" t="s">
        <v>3</v>
      </c>
      <c r="AV31">
        <v>1</v>
      </c>
      <c r="AW31">
        <v>2</v>
      </c>
      <c r="AX31">
        <v>282659297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ROUND(AT31*Source!I413*AH31*AL31,2)</f>
        <v>243.08</v>
      </c>
      <c r="CV31">
        <f>ROUND(Y31*Source!I413,7)</f>
        <v>1.1000000000000001</v>
      </c>
      <c r="CW31">
        <v>0</v>
      </c>
      <c r="CX31">
        <f>ROUND(Y31*Source!I413,7)</f>
        <v>1.1000000000000001</v>
      </c>
      <c r="CY31">
        <f t="shared" si="1"/>
        <v>220.98</v>
      </c>
      <c r="CZ31">
        <f t="shared" si="2"/>
        <v>152.4</v>
      </c>
      <c r="DA31">
        <f t="shared" si="3"/>
        <v>1.45</v>
      </c>
      <c r="DB31">
        <f t="shared" si="4"/>
        <v>167.64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243.08</v>
      </c>
      <c r="DJ31">
        <f t="shared" si="10"/>
        <v>243.08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ROW(Source!A483)</f>
        <v>483</v>
      </c>
      <c r="B32">
        <v>282658987</v>
      </c>
      <c r="C32">
        <v>282542555</v>
      </c>
      <c r="D32">
        <v>102312553</v>
      </c>
      <c r="E32">
        <v>1</v>
      </c>
      <c r="F32">
        <v>1</v>
      </c>
      <c r="G32">
        <v>1</v>
      </c>
      <c r="H32">
        <v>1</v>
      </c>
      <c r="I32" t="s">
        <v>275</v>
      </c>
      <c r="J32" t="s">
        <v>3</v>
      </c>
      <c r="K32" t="s">
        <v>276</v>
      </c>
      <c r="L32">
        <v>1369</v>
      </c>
      <c r="N32">
        <v>1013</v>
      </c>
      <c r="O32" t="s">
        <v>277</v>
      </c>
      <c r="P32" t="s">
        <v>277</v>
      </c>
      <c r="Q32">
        <v>1</v>
      </c>
      <c r="W32">
        <v>0</v>
      </c>
      <c r="X32">
        <v>-1291544074</v>
      </c>
      <c r="Y32">
        <f t="shared" si="0"/>
        <v>40</v>
      </c>
      <c r="AA32">
        <v>0</v>
      </c>
      <c r="AB32">
        <v>0</v>
      </c>
      <c r="AC32">
        <v>0</v>
      </c>
      <c r="AD32">
        <v>269.7</v>
      </c>
      <c r="AE32">
        <v>0</v>
      </c>
      <c r="AF32">
        <v>0</v>
      </c>
      <c r="AG32">
        <v>0</v>
      </c>
      <c r="AH32">
        <v>186</v>
      </c>
      <c r="AI32">
        <v>1</v>
      </c>
      <c r="AJ32">
        <v>1</v>
      </c>
      <c r="AK32">
        <v>1</v>
      </c>
      <c r="AL32">
        <v>1.45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40</v>
      </c>
      <c r="AU32" t="s">
        <v>3</v>
      </c>
      <c r="AV32">
        <v>1</v>
      </c>
      <c r="AW32">
        <v>2</v>
      </c>
      <c r="AX32">
        <v>282659298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ROUND(AT32*Source!I483*AH32*AL32,2)</f>
        <v>10788</v>
      </c>
      <c r="CV32">
        <f>ROUND(Y32*Source!I483,7)</f>
        <v>40</v>
      </c>
      <c r="CW32">
        <v>0</v>
      </c>
      <c r="CX32">
        <f>ROUND(Y32*Source!I483,7)</f>
        <v>40</v>
      </c>
      <c r="CY32">
        <f t="shared" si="1"/>
        <v>269.7</v>
      </c>
      <c r="CZ32">
        <f t="shared" si="2"/>
        <v>186</v>
      </c>
      <c r="DA32">
        <f t="shared" si="3"/>
        <v>1.45</v>
      </c>
      <c r="DB32">
        <f t="shared" si="4"/>
        <v>7440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10788</v>
      </c>
      <c r="DJ32">
        <f t="shared" si="10"/>
        <v>10788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ROW(Source!A519)</f>
        <v>519</v>
      </c>
      <c r="B33">
        <v>282658987</v>
      </c>
      <c r="C33">
        <v>282542558</v>
      </c>
      <c r="D33">
        <v>102312553</v>
      </c>
      <c r="E33">
        <v>1</v>
      </c>
      <c r="F33">
        <v>1</v>
      </c>
      <c r="G33">
        <v>1</v>
      </c>
      <c r="H33">
        <v>1</v>
      </c>
      <c r="I33" t="s">
        <v>275</v>
      </c>
      <c r="J33" t="s">
        <v>3</v>
      </c>
      <c r="K33" t="s">
        <v>276</v>
      </c>
      <c r="L33">
        <v>1369</v>
      </c>
      <c r="N33">
        <v>1013</v>
      </c>
      <c r="O33" t="s">
        <v>277</v>
      </c>
      <c r="P33" t="s">
        <v>277</v>
      </c>
      <c r="Q33">
        <v>1</v>
      </c>
      <c r="W33">
        <v>0</v>
      </c>
      <c r="X33">
        <v>-1291544074</v>
      </c>
      <c r="Y33">
        <f t="shared" si="0"/>
        <v>40</v>
      </c>
      <c r="AA33">
        <v>0</v>
      </c>
      <c r="AB33">
        <v>0</v>
      </c>
      <c r="AC33">
        <v>0</v>
      </c>
      <c r="AD33">
        <v>269.7</v>
      </c>
      <c r="AE33">
        <v>0</v>
      </c>
      <c r="AF33">
        <v>0</v>
      </c>
      <c r="AG33">
        <v>0</v>
      </c>
      <c r="AH33">
        <v>186</v>
      </c>
      <c r="AI33">
        <v>1</v>
      </c>
      <c r="AJ33">
        <v>1</v>
      </c>
      <c r="AK33">
        <v>1</v>
      </c>
      <c r="AL33">
        <v>1.45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40</v>
      </c>
      <c r="AU33" t="s">
        <v>3</v>
      </c>
      <c r="AV33">
        <v>1</v>
      </c>
      <c r="AW33">
        <v>2</v>
      </c>
      <c r="AX33">
        <v>282659299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ROUND(AT33*Source!I519*AH33*AL33,2)</f>
        <v>10788</v>
      </c>
      <c r="CV33">
        <f>ROUND(Y33*Source!I519,7)</f>
        <v>40</v>
      </c>
      <c r="CW33">
        <v>0</v>
      </c>
      <c r="CX33">
        <f>ROUND(Y33*Source!I519,7)</f>
        <v>40</v>
      </c>
      <c r="CY33">
        <f t="shared" si="1"/>
        <v>269.7</v>
      </c>
      <c r="CZ33">
        <f t="shared" si="2"/>
        <v>186</v>
      </c>
      <c r="DA33">
        <f t="shared" si="3"/>
        <v>1.45</v>
      </c>
      <c r="DB33">
        <f t="shared" si="4"/>
        <v>7440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10788</v>
      </c>
      <c r="DJ33">
        <f t="shared" si="10"/>
        <v>10788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ROW(Source!A520)</f>
        <v>520</v>
      </c>
      <c r="B34">
        <v>282658987</v>
      </c>
      <c r="C34">
        <v>282542561</v>
      </c>
      <c r="D34">
        <v>102312760</v>
      </c>
      <c r="E34">
        <v>1</v>
      </c>
      <c r="F34">
        <v>1</v>
      </c>
      <c r="G34">
        <v>1</v>
      </c>
      <c r="H34">
        <v>1</v>
      </c>
      <c r="I34" t="s">
        <v>280</v>
      </c>
      <c r="J34" t="s">
        <v>3</v>
      </c>
      <c r="K34" t="s">
        <v>281</v>
      </c>
      <c r="L34">
        <v>1369</v>
      </c>
      <c r="N34">
        <v>1013</v>
      </c>
      <c r="O34" t="s">
        <v>277</v>
      </c>
      <c r="P34" t="s">
        <v>277</v>
      </c>
      <c r="Q34">
        <v>1</v>
      </c>
      <c r="W34">
        <v>0</v>
      </c>
      <c r="X34">
        <v>906294036</v>
      </c>
      <c r="Y34">
        <f t="shared" si="0"/>
        <v>2</v>
      </c>
      <c r="AA34">
        <v>0</v>
      </c>
      <c r="AB34">
        <v>0</v>
      </c>
      <c r="AC34">
        <v>0</v>
      </c>
      <c r="AD34">
        <v>223.16</v>
      </c>
      <c r="AE34">
        <v>0</v>
      </c>
      <c r="AF34">
        <v>0</v>
      </c>
      <c r="AG34">
        <v>0</v>
      </c>
      <c r="AH34">
        <v>153.9</v>
      </c>
      <c r="AI34">
        <v>1</v>
      </c>
      <c r="AJ34">
        <v>1</v>
      </c>
      <c r="AK34">
        <v>1</v>
      </c>
      <c r="AL34">
        <v>1.45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1</v>
      </c>
      <c r="AW34">
        <v>2</v>
      </c>
      <c r="AX34">
        <v>282659300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ROUND(AT34*Source!I520*AH34*AL34,2)</f>
        <v>446.31</v>
      </c>
      <c r="CV34">
        <f>ROUND(Y34*Source!I520,7)</f>
        <v>2</v>
      </c>
      <c r="CW34">
        <v>0</v>
      </c>
      <c r="CX34">
        <f>ROUND(Y34*Source!I520,7)</f>
        <v>2</v>
      </c>
      <c r="CY34">
        <f t="shared" si="1"/>
        <v>223.16</v>
      </c>
      <c r="CZ34">
        <f t="shared" si="2"/>
        <v>153.9</v>
      </c>
      <c r="DA34">
        <f t="shared" si="3"/>
        <v>1.45</v>
      </c>
      <c r="DB34">
        <f t="shared" si="4"/>
        <v>307.8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446.32</v>
      </c>
      <c r="DJ34">
        <f t="shared" si="10"/>
        <v>446.32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ROW(Source!A586)</f>
        <v>586</v>
      </c>
      <c r="B35">
        <v>282658987</v>
      </c>
      <c r="C35">
        <v>282542564</v>
      </c>
      <c r="D35">
        <v>102312553</v>
      </c>
      <c r="E35">
        <v>1</v>
      </c>
      <c r="F35">
        <v>1</v>
      </c>
      <c r="G35">
        <v>1</v>
      </c>
      <c r="H35">
        <v>1</v>
      </c>
      <c r="I35" t="s">
        <v>275</v>
      </c>
      <c r="J35" t="s">
        <v>3</v>
      </c>
      <c r="K35" t="s">
        <v>276</v>
      </c>
      <c r="L35">
        <v>1369</v>
      </c>
      <c r="N35">
        <v>1013</v>
      </c>
      <c r="O35" t="s">
        <v>277</v>
      </c>
      <c r="P35" t="s">
        <v>277</v>
      </c>
      <c r="Q35">
        <v>1</v>
      </c>
      <c r="W35">
        <v>0</v>
      </c>
      <c r="X35">
        <v>-1291544074</v>
      </c>
      <c r="Y35">
        <f t="shared" si="0"/>
        <v>27</v>
      </c>
      <c r="AA35">
        <v>0</v>
      </c>
      <c r="AB35">
        <v>0</v>
      </c>
      <c r="AC35">
        <v>0</v>
      </c>
      <c r="AD35">
        <v>269.7</v>
      </c>
      <c r="AE35">
        <v>0</v>
      </c>
      <c r="AF35">
        <v>0</v>
      </c>
      <c r="AG35">
        <v>0</v>
      </c>
      <c r="AH35">
        <v>186</v>
      </c>
      <c r="AI35">
        <v>1</v>
      </c>
      <c r="AJ35">
        <v>1</v>
      </c>
      <c r="AK35">
        <v>1</v>
      </c>
      <c r="AL35">
        <v>1.45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27</v>
      </c>
      <c r="AU35" t="s">
        <v>3</v>
      </c>
      <c r="AV35">
        <v>1</v>
      </c>
      <c r="AW35">
        <v>2</v>
      </c>
      <c r="AX35">
        <v>282659301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ROUND(AT35*Source!I586*AH35*AL35,2)</f>
        <v>7281.9</v>
      </c>
      <c r="CV35">
        <f>ROUND(Y35*Source!I586,7)</f>
        <v>27</v>
      </c>
      <c r="CW35">
        <v>0</v>
      </c>
      <c r="CX35">
        <f>ROUND(Y35*Source!I586,7)</f>
        <v>27</v>
      </c>
      <c r="CY35">
        <f t="shared" si="1"/>
        <v>269.7</v>
      </c>
      <c r="CZ35">
        <f t="shared" si="2"/>
        <v>186</v>
      </c>
      <c r="DA35">
        <f t="shared" si="3"/>
        <v>1.45</v>
      </c>
      <c r="DB35">
        <f t="shared" si="4"/>
        <v>5022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7281.9</v>
      </c>
      <c r="DJ35">
        <f t="shared" si="10"/>
        <v>7281.9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ROW(Source!A592)</f>
        <v>592</v>
      </c>
      <c r="B36">
        <v>282658987</v>
      </c>
      <c r="C36">
        <v>282542567</v>
      </c>
      <c r="D36">
        <v>102312553</v>
      </c>
      <c r="E36">
        <v>1</v>
      </c>
      <c r="F36">
        <v>1</v>
      </c>
      <c r="G36">
        <v>1</v>
      </c>
      <c r="H36">
        <v>1</v>
      </c>
      <c r="I36" t="s">
        <v>275</v>
      </c>
      <c r="J36" t="s">
        <v>3</v>
      </c>
      <c r="K36" t="s">
        <v>276</v>
      </c>
      <c r="L36">
        <v>1369</v>
      </c>
      <c r="N36">
        <v>1013</v>
      </c>
      <c r="O36" t="s">
        <v>277</v>
      </c>
      <c r="P36" t="s">
        <v>277</v>
      </c>
      <c r="Q36">
        <v>1</v>
      </c>
      <c r="W36">
        <v>0</v>
      </c>
      <c r="X36">
        <v>-1291544074</v>
      </c>
      <c r="Y36">
        <f t="shared" si="0"/>
        <v>27</v>
      </c>
      <c r="AA36">
        <v>0</v>
      </c>
      <c r="AB36">
        <v>0</v>
      </c>
      <c r="AC36">
        <v>0</v>
      </c>
      <c r="AD36">
        <v>269.7</v>
      </c>
      <c r="AE36">
        <v>0</v>
      </c>
      <c r="AF36">
        <v>0</v>
      </c>
      <c r="AG36">
        <v>0</v>
      </c>
      <c r="AH36">
        <v>186</v>
      </c>
      <c r="AI36">
        <v>1</v>
      </c>
      <c r="AJ36">
        <v>1</v>
      </c>
      <c r="AK36">
        <v>1</v>
      </c>
      <c r="AL36">
        <v>1.45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27</v>
      </c>
      <c r="AU36" t="s">
        <v>3</v>
      </c>
      <c r="AV36">
        <v>1</v>
      </c>
      <c r="AW36">
        <v>2</v>
      </c>
      <c r="AX36">
        <v>282659302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ROUND(AT36*Source!I592*AH36*AL36,2)</f>
        <v>7281.9</v>
      </c>
      <c r="CV36">
        <f>ROUND(Y36*Source!I592,7)</f>
        <v>27</v>
      </c>
      <c r="CW36">
        <v>0</v>
      </c>
      <c r="CX36">
        <f>ROUND(Y36*Source!I592,7)</f>
        <v>27</v>
      </c>
      <c r="CY36">
        <f t="shared" si="1"/>
        <v>269.7</v>
      </c>
      <c r="CZ36">
        <f t="shared" si="2"/>
        <v>186</v>
      </c>
      <c r="DA36">
        <f t="shared" si="3"/>
        <v>1.45</v>
      </c>
      <c r="DB36">
        <f t="shared" si="4"/>
        <v>5022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7281.9</v>
      </c>
      <c r="DJ36">
        <f t="shared" si="10"/>
        <v>7281.9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ROW(Source!A593)</f>
        <v>593</v>
      </c>
      <c r="B37">
        <v>282658987</v>
      </c>
      <c r="C37">
        <v>282542570</v>
      </c>
      <c r="D37">
        <v>102312760</v>
      </c>
      <c r="E37">
        <v>1</v>
      </c>
      <c r="F37">
        <v>1</v>
      </c>
      <c r="G37">
        <v>1</v>
      </c>
      <c r="H37">
        <v>1</v>
      </c>
      <c r="I37" t="s">
        <v>280</v>
      </c>
      <c r="J37" t="s">
        <v>3</v>
      </c>
      <c r="K37" t="s">
        <v>281</v>
      </c>
      <c r="L37">
        <v>1369</v>
      </c>
      <c r="N37">
        <v>1013</v>
      </c>
      <c r="O37" t="s">
        <v>277</v>
      </c>
      <c r="P37" t="s">
        <v>277</v>
      </c>
      <c r="Q37">
        <v>1</v>
      </c>
      <c r="W37">
        <v>0</v>
      </c>
      <c r="X37">
        <v>906294036</v>
      </c>
      <c r="Y37">
        <f t="shared" si="0"/>
        <v>2</v>
      </c>
      <c r="AA37">
        <v>0</v>
      </c>
      <c r="AB37">
        <v>0</v>
      </c>
      <c r="AC37">
        <v>0</v>
      </c>
      <c r="AD37">
        <v>223.16</v>
      </c>
      <c r="AE37">
        <v>0</v>
      </c>
      <c r="AF37">
        <v>0</v>
      </c>
      <c r="AG37">
        <v>0</v>
      </c>
      <c r="AH37">
        <v>153.9</v>
      </c>
      <c r="AI37">
        <v>1</v>
      </c>
      <c r="AJ37">
        <v>1</v>
      </c>
      <c r="AK37">
        <v>1</v>
      </c>
      <c r="AL37">
        <v>1.45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1</v>
      </c>
      <c r="AW37">
        <v>2</v>
      </c>
      <c r="AX37">
        <v>282659303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ROUND(AT37*Source!I593*AH37*AL37,2)</f>
        <v>446.31</v>
      </c>
      <c r="CV37">
        <f>ROUND(Y37*Source!I593,7)</f>
        <v>2</v>
      </c>
      <c r="CW37">
        <v>0</v>
      </c>
      <c r="CX37">
        <f>ROUND(Y37*Source!I593,7)</f>
        <v>2</v>
      </c>
      <c r="CY37">
        <f t="shared" si="1"/>
        <v>223.16</v>
      </c>
      <c r="CZ37">
        <f t="shared" si="2"/>
        <v>153.9</v>
      </c>
      <c r="DA37">
        <f t="shared" si="3"/>
        <v>1.45</v>
      </c>
      <c r="DB37">
        <f t="shared" si="4"/>
        <v>307.8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446.32</v>
      </c>
      <c r="DJ37">
        <f t="shared" si="10"/>
        <v>446.32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ROW(Source!A659)</f>
        <v>659</v>
      </c>
      <c r="B38">
        <v>282658987</v>
      </c>
      <c r="C38">
        <v>282542573</v>
      </c>
      <c r="D38">
        <v>102312553</v>
      </c>
      <c r="E38">
        <v>1</v>
      </c>
      <c r="F38">
        <v>1</v>
      </c>
      <c r="G38">
        <v>1</v>
      </c>
      <c r="H38">
        <v>1</v>
      </c>
      <c r="I38" t="s">
        <v>275</v>
      </c>
      <c r="J38" t="s">
        <v>3</v>
      </c>
      <c r="K38" t="s">
        <v>276</v>
      </c>
      <c r="L38">
        <v>1369</v>
      </c>
      <c r="N38">
        <v>1013</v>
      </c>
      <c r="O38" t="s">
        <v>277</v>
      </c>
      <c r="P38" t="s">
        <v>277</v>
      </c>
      <c r="Q38">
        <v>1</v>
      </c>
      <c r="W38">
        <v>0</v>
      </c>
      <c r="X38">
        <v>-1291544074</v>
      </c>
      <c r="Y38">
        <f t="shared" si="0"/>
        <v>40</v>
      </c>
      <c r="AA38">
        <v>0</v>
      </c>
      <c r="AB38">
        <v>0</v>
      </c>
      <c r="AC38">
        <v>0</v>
      </c>
      <c r="AD38">
        <v>269.7</v>
      </c>
      <c r="AE38">
        <v>0</v>
      </c>
      <c r="AF38">
        <v>0</v>
      </c>
      <c r="AG38">
        <v>0</v>
      </c>
      <c r="AH38">
        <v>186</v>
      </c>
      <c r="AI38">
        <v>1</v>
      </c>
      <c r="AJ38">
        <v>1</v>
      </c>
      <c r="AK38">
        <v>1</v>
      </c>
      <c r="AL38">
        <v>1.45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40</v>
      </c>
      <c r="AU38" t="s">
        <v>3</v>
      </c>
      <c r="AV38">
        <v>1</v>
      </c>
      <c r="AW38">
        <v>2</v>
      </c>
      <c r="AX38">
        <v>282659304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ROUND(AT38*Source!I659*AH38*AL38,2)</f>
        <v>10788</v>
      </c>
      <c r="CV38">
        <f>ROUND(Y38*Source!I659,7)</f>
        <v>40</v>
      </c>
      <c r="CW38">
        <v>0</v>
      </c>
      <c r="CX38">
        <f>ROUND(Y38*Source!I659,7)</f>
        <v>40</v>
      </c>
      <c r="CY38">
        <f t="shared" si="1"/>
        <v>269.7</v>
      </c>
      <c r="CZ38">
        <f t="shared" si="2"/>
        <v>186</v>
      </c>
      <c r="DA38">
        <f t="shared" si="3"/>
        <v>1.45</v>
      </c>
      <c r="DB38">
        <f t="shared" si="4"/>
        <v>7440</v>
      </c>
      <c r="DC38">
        <f t="shared" si="5"/>
        <v>0</v>
      </c>
      <c r="DD38" t="s">
        <v>3</v>
      </c>
      <c r="DE38" t="s">
        <v>3</v>
      </c>
      <c r="DF38">
        <f t="shared" si="6"/>
        <v>0</v>
      </c>
      <c r="DG38">
        <f t="shared" si="7"/>
        <v>0</v>
      </c>
      <c r="DH38">
        <f t="shared" si="8"/>
        <v>0</v>
      </c>
      <c r="DI38">
        <f t="shared" si="9"/>
        <v>10788</v>
      </c>
      <c r="DJ38">
        <f t="shared" si="10"/>
        <v>10788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ROW(Source!A665)</f>
        <v>665</v>
      </c>
      <c r="B39">
        <v>282658987</v>
      </c>
      <c r="C39">
        <v>282542576</v>
      </c>
      <c r="D39">
        <v>102312553</v>
      </c>
      <c r="E39">
        <v>1</v>
      </c>
      <c r="F39">
        <v>1</v>
      </c>
      <c r="G39">
        <v>1</v>
      </c>
      <c r="H39">
        <v>1</v>
      </c>
      <c r="I39" t="s">
        <v>275</v>
      </c>
      <c r="J39" t="s">
        <v>3</v>
      </c>
      <c r="K39" t="s">
        <v>276</v>
      </c>
      <c r="L39">
        <v>1369</v>
      </c>
      <c r="N39">
        <v>1013</v>
      </c>
      <c r="O39" t="s">
        <v>277</v>
      </c>
      <c r="P39" t="s">
        <v>277</v>
      </c>
      <c r="Q39">
        <v>1</v>
      </c>
      <c r="W39">
        <v>0</v>
      </c>
      <c r="X39">
        <v>-1291544074</v>
      </c>
      <c r="Y39">
        <f t="shared" si="0"/>
        <v>40</v>
      </c>
      <c r="AA39">
        <v>0</v>
      </c>
      <c r="AB39">
        <v>0</v>
      </c>
      <c r="AC39">
        <v>0</v>
      </c>
      <c r="AD39">
        <v>269.7</v>
      </c>
      <c r="AE39">
        <v>0</v>
      </c>
      <c r="AF39">
        <v>0</v>
      </c>
      <c r="AG39">
        <v>0</v>
      </c>
      <c r="AH39">
        <v>186</v>
      </c>
      <c r="AI39">
        <v>1</v>
      </c>
      <c r="AJ39">
        <v>1</v>
      </c>
      <c r="AK39">
        <v>1</v>
      </c>
      <c r="AL39">
        <v>1.45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40</v>
      </c>
      <c r="AU39" t="s">
        <v>3</v>
      </c>
      <c r="AV39">
        <v>1</v>
      </c>
      <c r="AW39">
        <v>2</v>
      </c>
      <c r="AX39">
        <v>282659305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ROUND(AT39*Source!I665*AH39*AL39,2)</f>
        <v>10788</v>
      </c>
      <c r="CV39">
        <f>ROUND(Y39*Source!I665,7)</f>
        <v>40</v>
      </c>
      <c r="CW39">
        <v>0</v>
      </c>
      <c r="CX39">
        <f>ROUND(Y39*Source!I665,7)</f>
        <v>40</v>
      </c>
      <c r="CY39">
        <f t="shared" si="1"/>
        <v>269.7</v>
      </c>
      <c r="CZ39">
        <f t="shared" si="2"/>
        <v>186</v>
      </c>
      <c r="DA39">
        <f t="shared" si="3"/>
        <v>1.45</v>
      </c>
      <c r="DB39">
        <f t="shared" si="4"/>
        <v>7440</v>
      </c>
      <c r="DC39">
        <f t="shared" si="5"/>
        <v>0</v>
      </c>
      <c r="DD39" t="s">
        <v>3</v>
      </c>
      <c r="DE39" t="s">
        <v>3</v>
      </c>
      <c r="DF39">
        <f t="shared" si="6"/>
        <v>0</v>
      </c>
      <c r="DG39">
        <f t="shared" si="7"/>
        <v>0</v>
      </c>
      <c r="DH39">
        <f t="shared" si="8"/>
        <v>0</v>
      </c>
      <c r="DI39">
        <f t="shared" si="9"/>
        <v>10788</v>
      </c>
      <c r="DJ39">
        <f t="shared" si="10"/>
        <v>10788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ROW(Source!A666)</f>
        <v>666</v>
      </c>
      <c r="B40">
        <v>282658987</v>
      </c>
      <c r="C40">
        <v>282542579</v>
      </c>
      <c r="D40">
        <v>102312760</v>
      </c>
      <c r="E40">
        <v>1</v>
      </c>
      <c r="F40">
        <v>1</v>
      </c>
      <c r="G40">
        <v>1</v>
      </c>
      <c r="H40">
        <v>1</v>
      </c>
      <c r="I40" t="s">
        <v>280</v>
      </c>
      <c r="J40" t="s">
        <v>3</v>
      </c>
      <c r="K40" t="s">
        <v>281</v>
      </c>
      <c r="L40">
        <v>1369</v>
      </c>
      <c r="N40">
        <v>1013</v>
      </c>
      <c r="O40" t="s">
        <v>277</v>
      </c>
      <c r="P40" t="s">
        <v>277</v>
      </c>
      <c r="Q40">
        <v>1</v>
      </c>
      <c r="W40">
        <v>0</v>
      </c>
      <c r="X40">
        <v>906294036</v>
      </c>
      <c r="Y40">
        <f t="shared" si="0"/>
        <v>2</v>
      </c>
      <c r="AA40">
        <v>0</v>
      </c>
      <c r="AB40">
        <v>0</v>
      </c>
      <c r="AC40">
        <v>0</v>
      </c>
      <c r="AD40">
        <v>223.16</v>
      </c>
      <c r="AE40">
        <v>0</v>
      </c>
      <c r="AF40">
        <v>0</v>
      </c>
      <c r="AG40">
        <v>0</v>
      </c>
      <c r="AH40">
        <v>153.9</v>
      </c>
      <c r="AI40">
        <v>1</v>
      </c>
      <c r="AJ40">
        <v>1</v>
      </c>
      <c r="AK40">
        <v>1</v>
      </c>
      <c r="AL40">
        <v>1.45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</v>
      </c>
      <c r="AU40" t="s">
        <v>3</v>
      </c>
      <c r="AV40">
        <v>1</v>
      </c>
      <c r="AW40">
        <v>2</v>
      </c>
      <c r="AX40">
        <v>282659307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ROUND(AT40*Source!I666*AH40*AL40,2)</f>
        <v>446.31</v>
      </c>
      <c r="CV40">
        <f>ROUND(Y40*Source!I666,7)</f>
        <v>2</v>
      </c>
      <c r="CW40">
        <v>0</v>
      </c>
      <c r="CX40">
        <f>ROUND(Y40*Source!I666,7)</f>
        <v>2</v>
      </c>
      <c r="CY40">
        <f t="shared" si="1"/>
        <v>223.16</v>
      </c>
      <c r="CZ40">
        <f t="shared" si="2"/>
        <v>153.9</v>
      </c>
      <c r="DA40">
        <f t="shared" si="3"/>
        <v>1.45</v>
      </c>
      <c r="DB40">
        <f t="shared" si="4"/>
        <v>307.8</v>
      </c>
      <c r="DC40">
        <f t="shared" si="5"/>
        <v>0</v>
      </c>
      <c r="DD40" t="s">
        <v>3</v>
      </c>
      <c r="DE40" t="s">
        <v>3</v>
      </c>
      <c r="DF40">
        <f t="shared" si="6"/>
        <v>0</v>
      </c>
      <c r="DG40">
        <f t="shared" si="7"/>
        <v>0</v>
      </c>
      <c r="DH40">
        <f t="shared" si="8"/>
        <v>0</v>
      </c>
      <c r="DI40">
        <f t="shared" si="9"/>
        <v>446.32</v>
      </c>
      <c r="DJ40">
        <f t="shared" si="10"/>
        <v>446.32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ROW(Source!A732)</f>
        <v>732</v>
      </c>
      <c r="B41">
        <v>282658987</v>
      </c>
      <c r="C41">
        <v>282542582</v>
      </c>
      <c r="D41">
        <v>102312553</v>
      </c>
      <c r="E41">
        <v>1</v>
      </c>
      <c r="F41">
        <v>1</v>
      </c>
      <c r="G41">
        <v>1</v>
      </c>
      <c r="H41">
        <v>1</v>
      </c>
      <c r="I41" t="s">
        <v>275</v>
      </c>
      <c r="J41" t="s">
        <v>3</v>
      </c>
      <c r="K41" t="s">
        <v>276</v>
      </c>
      <c r="L41">
        <v>1369</v>
      </c>
      <c r="N41">
        <v>1013</v>
      </c>
      <c r="O41" t="s">
        <v>277</v>
      </c>
      <c r="P41" t="s">
        <v>277</v>
      </c>
      <c r="Q41">
        <v>1</v>
      </c>
      <c r="W41">
        <v>0</v>
      </c>
      <c r="X41">
        <v>-1291544074</v>
      </c>
      <c r="Y41">
        <f t="shared" si="0"/>
        <v>27</v>
      </c>
      <c r="AA41">
        <v>0</v>
      </c>
      <c r="AB41">
        <v>0</v>
      </c>
      <c r="AC41">
        <v>0</v>
      </c>
      <c r="AD41">
        <v>269.7</v>
      </c>
      <c r="AE41">
        <v>0</v>
      </c>
      <c r="AF41">
        <v>0</v>
      </c>
      <c r="AG41">
        <v>0</v>
      </c>
      <c r="AH41">
        <v>186</v>
      </c>
      <c r="AI41">
        <v>1</v>
      </c>
      <c r="AJ41">
        <v>1</v>
      </c>
      <c r="AK41">
        <v>1</v>
      </c>
      <c r="AL41">
        <v>1.45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27</v>
      </c>
      <c r="AU41" t="s">
        <v>3</v>
      </c>
      <c r="AV41">
        <v>1</v>
      </c>
      <c r="AW41">
        <v>2</v>
      </c>
      <c r="AX41">
        <v>282659308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ROUND(AT41*Source!I732*AH41*AL41,2)</f>
        <v>7281.9</v>
      </c>
      <c r="CV41">
        <f>ROUND(Y41*Source!I732,7)</f>
        <v>27</v>
      </c>
      <c r="CW41">
        <v>0</v>
      </c>
      <c r="CX41">
        <f>ROUND(Y41*Source!I732,7)</f>
        <v>27</v>
      </c>
      <c r="CY41">
        <f t="shared" si="1"/>
        <v>269.7</v>
      </c>
      <c r="CZ41">
        <f t="shared" si="2"/>
        <v>186</v>
      </c>
      <c r="DA41">
        <f t="shared" si="3"/>
        <v>1.45</v>
      </c>
      <c r="DB41">
        <f t="shared" si="4"/>
        <v>5022</v>
      </c>
      <c r="DC41">
        <f t="shared" si="5"/>
        <v>0</v>
      </c>
      <c r="DD41" t="s">
        <v>3</v>
      </c>
      <c r="DE41" t="s">
        <v>3</v>
      </c>
      <c r="DF41">
        <f t="shared" si="6"/>
        <v>0</v>
      </c>
      <c r="DG41">
        <f t="shared" si="7"/>
        <v>0</v>
      </c>
      <c r="DH41">
        <f t="shared" si="8"/>
        <v>0</v>
      </c>
      <c r="DI41">
        <f t="shared" si="9"/>
        <v>7281.9</v>
      </c>
      <c r="DJ41">
        <f t="shared" si="10"/>
        <v>7281.9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ROW(Source!A768)</f>
        <v>768</v>
      </c>
      <c r="B42">
        <v>282658987</v>
      </c>
      <c r="C42">
        <v>282542585</v>
      </c>
      <c r="D42">
        <v>102312553</v>
      </c>
      <c r="E42">
        <v>1</v>
      </c>
      <c r="F42">
        <v>1</v>
      </c>
      <c r="G42">
        <v>1</v>
      </c>
      <c r="H42">
        <v>1</v>
      </c>
      <c r="I42" t="s">
        <v>275</v>
      </c>
      <c r="J42" t="s">
        <v>3</v>
      </c>
      <c r="K42" t="s">
        <v>276</v>
      </c>
      <c r="L42">
        <v>1369</v>
      </c>
      <c r="N42">
        <v>1013</v>
      </c>
      <c r="O42" t="s">
        <v>277</v>
      </c>
      <c r="P42" t="s">
        <v>277</v>
      </c>
      <c r="Q42">
        <v>1</v>
      </c>
      <c r="W42">
        <v>0</v>
      </c>
      <c r="X42">
        <v>-1291544074</v>
      </c>
      <c r="Y42">
        <f t="shared" si="0"/>
        <v>27</v>
      </c>
      <c r="AA42">
        <v>0</v>
      </c>
      <c r="AB42">
        <v>0</v>
      </c>
      <c r="AC42">
        <v>0</v>
      </c>
      <c r="AD42">
        <v>269.7</v>
      </c>
      <c r="AE42">
        <v>0</v>
      </c>
      <c r="AF42">
        <v>0</v>
      </c>
      <c r="AG42">
        <v>0</v>
      </c>
      <c r="AH42">
        <v>186</v>
      </c>
      <c r="AI42">
        <v>1</v>
      </c>
      <c r="AJ42">
        <v>1</v>
      </c>
      <c r="AK42">
        <v>1</v>
      </c>
      <c r="AL42">
        <v>1.45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27</v>
      </c>
      <c r="AU42" t="s">
        <v>3</v>
      </c>
      <c r="AV42">
        <v>1</v>
      </c>
      <c r="AW42">
        <v>2</v>
      </c>
      <c r="AX42">
        <v>282659309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ROUND(AT42*Source!I768*AH42*AL42,2)</f>
        <v>7281.9</v>
      </c>
      <c r="CV42">
        <f>ROUND(Y42*Source!I768,7)</f>
        <v>27</v>
      </c>
      <c r="CW42">
        <v>0</v>
      </c>
      <c r="CX42">
        <f>ROUND(Y42*Source!I768,7)</f>
        <v>27</v>
      </c>
      <c r="CY42">
        <f t="shared" si="1"/>
        <v>269.7</v>
      </c>
      <c r="CZ42">
        <f t="shared" si="2"/>
        <v>186</v>
      </c>
      <c r="DA42">
        <f t="shared" si="3"/>
        <v>1.45</v>
      </c>
      <c r="DB42">
        <f t="shared" si="4"/>
        <v>5022</v>
      </c>
      <c r="DC42">
        <f t="shared" si="5"/>
        <v>0</v>
      </c>
      <c r="DD42" t="s">
        <v>3</v>
      </c>
      <c r="DE42" t="s">
        <v>3</v>
      </c>
      <c r="DF42">
        <f t="shared" si="6"/>
        <v>0</v>
      </c>
      <c r="DG42">
        <f t="shared" si="7"/>
        <v>0</v>
      </c>
      <c r="DH42">
        <f t="shared" si="8"/>
        <v>0</v>
      </c>
      <c r="DI42">
        <f t="shared" si="9"/>
        <v>7281.9</v>
      </c>
      <c r="DJ42">
        <f t="shared" si="10"/>
        <v>7281.9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ROW(Source!A769)</f>
        <v>769</v>
      </c>
      <c r="B43">
        <v>282658987</v>
      </c>
      <c r="C43">
        <v>282542588</v>
      </c>
      <c r="D43">
        <v>102312760</v>
      </c>
      <c r="E43">
        <v>1</v>
      </c>
      <c r="F43">
        <v>1</v>
      </c>
      <c r="G43">
        <v>1</v>
      </c>
      <c r="H43">
        <v>1</v>
      </c>
      <c r="I43" t="s">
        <v>280</v>
      </c>
      <c r="J43" t="s">
        <v>3</v>
      </c>
      <c r="K43" t="s">
        <v>281</v>
      </c>
      <c r="L43">
        <v>1369</v>
      </c>
      <c r="N43">
        <v>1013</v>
      </c>
      <c r="O43" t="s">
        <v>277</v>
      </c>
      <c r="P43" t="s">
        <v>277</v>
      </c>
      <c r="Q43">
        <v>1</v>
      </c>
      <c r="W43">
        <v>0</v>
      </c>
      <c r="X43">
        <v>906294036</v>
      </c>
      <c r="Y43">
        <f t="shared" si="0"/>
        <v>2</v>
      </c>
      <c r="AA43">
        <v>0</v>
      </c>
      <c r="AB43">
        <v>0</v>
      </c>
      <c r="AC43">
        <v>0</v>
      </c>
      <c r="AD43">
        <v>223.16</v>
      </c>
      <c r="AE43">
        <v>0</v>
      </c>
      <c r="AF43">
        <v>0</v>
      </c>
      <c r="AG43">
        <v>0</v>
      </c>
      <c r="AH43">
        <v>153.9</v>
      </c>
      <c r="AI43">
        <v>1</v>
      </c>
      <c r="AJ43">
        <v>1</v>
      </c>
      <c r="AK43">
        <v>1</v>
      </c>
      <c r="AL43">
        <v>1.45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</v>
      </c>
      <c r="AU43" t="s">
        <v>3</v>
      </c>
      <c r="AV43">
        <v>1</v>
      </c>
      <c r="AW43">
        <v>2</v>
      </c>
      <c r="AX43">
        <v>282659310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ROUND(AT43*Source!I769*AH43*AL43,2)</f>
        <v>446.31</v>
      </c>
      <c r="CV43">
        <f>ROUND(Y43*Source!I769,7)</f>
        <v>2</v>
      </c>
      <c r="CW43">
        <v>0</v>
      </c>
      <c r="CX43">
        <f>ROUND(Y43*Source!I769,7)</f>
        <v>2</v>
      </c>
      <c r="CY43">
        <f t="shared" si="1"/>
        <v>223.16</v>
      </c>
      <c r="CZ43">
        <f t="shared" si="2"/>
        <v>153.9</v>
      </c>
      <c r="DA43">
        <f t="shared" si="3"/>
        <v>1.45</v>
      </c>
      <c r="DB43">
        <f t="shared" si="4"/>
        <v>307.8</v>
      </c>
      <c r="DC43">
        <f t="shared" si="5"/>
        <v>0</v>
      </c>
      <c r="DD43" t="s">
        <v>3</v>
      </c>
      <c r="DE43" t="s">
        <v>3</v>
      </c>
      <c r="DF43">
        <f t="shared" si="6"/>
        <v>0</v>
      </c>
      <c r="DG43">
        <f t="shared" si="7"/>
        <v>0</v>
      </c>
      <c r="DH43">
        <f t="shared" si="8"/>
        <v>0</v>
      </c>
      <c r="DI43">
        <f t="shared" si="9"/>
        <v>446.32</v>
      </c>
      <c r="DJ43">
        <f t="shared" si="10"/>
        <v>446.32</v>
      </c>
      <c r="DK43">
        <v>0</v>
      </c>
      <c r="DL43" t="s">
        <v>3</v>
      </c>
      <c r="DM43">
        <v>0</v>
      </c>
      <c r="DN43" t="s">
        <v>3</v>
      </c>
      <c r="DO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ROW(Source!A62)</f>
        <v>62</v>
      </c>
      <c r="B1">
        <v>282659266</v>
      </c>
      <c r="C1">
        <v>282542462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275</v>
      </c>
      <c r="J1" t="s">
        <v>3</v>
      </c>
      <c r="K1" t="s">
        <v>276</v>
      </c>
      <c r="L1">
        <v>1369</v>
      </c>
      <c r="N1">
        <v>1013</v>
      </c>
      <c r="O1" t="s">
        <v>277</v>
      </c>
      <c r="P1" t="s">
        <v>277</v>
      </c>
      <c r="Q1">
        <v>1</v>
      </c>
      <c r="X1">
        <v>40</v>
      </c>
      <c r="Y1">
        <v>0</v>
      </c>
      <c r="Z1">
        <v>0</v>
      </c>
      <c r="AA1">
        <v>0</v>
      </c>
      <c r="AB1">
        <v>186</v>
      </c>
      <c r="AC1">
        <v>0</v>
      </c>
      <c r="AD1">
        <v>1</v>
      </c>
      <c r="AE1">
        <v>1</v>
      </c>
      <c r="AF1" t="s">
        <v>3</v>
      </c>
      <c r="AG1">
        <v>40</v>
      </c>
      <c r="AH1">
        <v>2</v>
      </c>
      <c r="AI1">
        <v>282659266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ROW(Source!A63)</f>
        <v>63</v>
      </c>
      <c r="B2">
        <v>282659267</v>
      </c>
      <c r="C2">
        <v>282542465</v>
      </c>
      <c r="D2">
        <v>140403176</v>
      </c>
      <c r="E2">
        <v>1</v>
      </c>
      <c r="F2">
        <v>1</v>
      </c>
      <c r="G2">
        <v>1</v>
      </c>
      <c r="H2">
        <v>1</v>
      </c>
      <c r="I2" t="s">
        <v>278</v>
      </c>
      <c r="J2" t="s">
        <v>3</v>
      </c>
      <c r="K2" t="s">
        <v>279</v>
      </c>
      <c r="L2">
        <v>1369</v>
      </c>
      <c r="N2">
        <v>1013</v>
      </c>
      <c r="O2" t="s">
        <v>277</v>
      </c>
      <c r="P2" t="s">
        <v>277</v>
      </c>
      <c r="Q2">
        <v>1</v>
      </c>
      <c r="X2">
        <v>1.04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3</v>
      </c>
      <c r="AG2">
        <v>1.04</v>
      </c>
      <c r="AH2">
        <v>2</v>
      </c>
      <c r="AI2">
        <v>282659267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ROW(Source!A69)</f>
        <v>69</v>
      </c>
      <c r="B3">
        <v>282659268</v>
      </c>
      <c r="C3">
        <v>282542468</v>
      </c>
      <c r="D3">
        <v>102312553</v>
      </c>
      <c r="E3">
        <v>1</v>
      </c>
      <c r="F3">
        <v>1</v>
      </c>
      <c r="G3">
        <v>1</v>
      </c>
      <c r="H3">
        <v>1</v>
      </c>
      <c r="I3" t="s">
        <v>275</v>
      </c>
      <c r="J3" t="s">
        <v>3</v>
      </c>
      <c r="K3" t="s">
        <v>276</v>
      </c>
      <c r="L3">
        <v>1369</v>
      </c>
      <c r="N3">
        <v>1013</v>
      </c>
      <c r="O3" t="s">
        <v>277</v>
      </c>
      <c r="P3" t="s">
        <v>277</v>
      </c>
      <c r="Q3">
        <v>1</v>
      </c>
      <c r="X3">
        <v>40</v>
      </c>
      <c r="Y3">
        <v>0</v>
      </c>
      <c r="Z3">
        <v>0</v>
      </c>
      <c r="AA3">
        <v>0</v>
      </c>
      <c r="AB3">
        <v>186</v>
      </c>
      <c r="AC3">
        <v>0</v>
      </c>
      <c r="AD3">
        <v>1</v>
      </c>
      <c r="AE3">
        <v>1</v>
      </c>
      <c r="AF3" t="s">
        <v>3</v>
      </c>
      <c r="AG3">
        <v>40</v>
      </c>
      <c r="AH3">
        <v>2</v>
      </c>
      <c r="AI3">
        <v>282659268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ROW(Source!A70)</f>
        <v>70</v>
      </c>
      <c r="B4">
        <v>282659269</v>
      </c>
      <c r="C4">
        <v>282542471</v>
      </c>
      <c r="D4">
        <v>102312760</v>
      </c>
      <c r="E4">
        <v>1</v>
      </c>
      <c r="F4">
        <v>1</v>
      </c>
      <c r="G4">
        <v>1</v>
      </c>
      <c r="H4">
        <v>1</v>
      </c>
      <c r="I4" t="s">
        <v>280</v>
      </c>
      <c r="J4" t="s">
        <v>3</v>
      </c>
      <c r="K4" t="s">
        <v>281</v>
      </c>
      <c r="L4">
        <v>1369</v>
      </c>
      <c r="N4">
        <v>1013</v>
      </c>
      <c r="O4" t="s">
        <v>277</v>
      </c>
      <c r="P4" t="s">
        <v>277</v>
      </c>
      <c r="Q4">
        <v>1</v>
      </c>
      <c r="X4">
        <v>2</v>
      </c>
      <c r="Y4">
        <v>0</v>
      </c>
      <c r="Z4">
        <v>0</v>
      </c>
      <c r="AA4">
        <v>0</v>
      </c>
      <c r="AB4">
        <v>153.9</v>
      </c>
      <c r="AC4">
        <v>0</v>
      </c>
      <c r="AD4">
        <v>1</v>
      </c>
      <c r="AE4">
        <v>1</v>
      </c>
      <c r="AF4" t="s">
        <v>3</v>
      </c>
      <c r="AG4">
        <v>2</v>
      </c>
      <c r="AH4">
        <v>2</v>
      </c>
      <c r="AI4">
        <v>282659269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ROW(Source!A71)</f>
        <v>71</v>
      </c>
      <c r="B5">
        <v>282659270</v>
      </c>
      <c r="C5">
        <v>282542474</v>
      </c>
      <c r="D5">
        <v>140403176</v>
      </c>
      <c r="E5">
        <v>1</v>
      </c>
      <c r="F5">
        <v>1</v>
      </c>
      <c r="G5">
        <v>1</v>
      </c>
      <c r="H5">
        <v>1</v>
      </c>
      <c r="I5" t="s">
        <v>278</v>
      </c>
      <c r="J5" t="s">
        <v>3</v>
      </c>
      <c r="K5" t="s">
        <v>279</v>
      </c>
      <c r="L5">
        <v>1369</v>
      </c>
      <c r="N5">
        <v>1013</v>
      </c>
      <c r="O5" t="s">
        <v>277</v>
      </c>
      <c r="P5" t="s">
        <v>277</v>
      </c>
      <c r="Q5">
        <v>1</v>
      </c>
      <c r="X5">
        <v>1.04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1</v>
      </c>
      <c r="AF5" t="s">
        <v>3</v>
      </c>
      <c r="AG5">
        <v>1.04</v>
      </c>
      <c r="AH5">
        <v>2</v>
      </c>
      <c r="AI5">
        <v>282659270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ROW(Source!A72)</f>
        <v>72</v>
      </c>
      <c r="B6">
        <v>282659271</v>
      </c>
      <c r="C6">
        <v>282542477</v>
      </c>
      <c r="D6">
        <v>140406971</v>
      </c>
      <c r="E6">
        <v>1</v>
      </c>
      <c r="F6">
        <v>1</v>
      </c>
      <c r="G6">
        <v>1</v>
      </c>
      <c r="H6">
        <v>1</v>
      </c>
      <c r="I6" t="s">
        <v>282</v>
      </c>
      <c r="J6" t="s">
        <v>3</v>
      </c>
      <c r="K6" t="s">
        <v>283</v>
      </c>
      <c r="L6">
        <v>1369</v>
      </c>
      <c r="N6">
        <v>1013</v>
      </c>
      <c r="O6" t="s">
        <v>277</v>
      </c>
      <c r="P6" t="s">
        <v>277</v>
      </c>
      <c r="Q6">
        <v>1</v>
      </c>
      <c r="X6">
        <v>5</v>
      </c>
      <c r="Y6">
        <v>0</v>
      </c>
      <c r="Z6">
        <v>0</v>
      </c>
      <c r="AA6">
        <v>0</v>
      </c>
      <c r="AB6">
        <v>196.3</v>
      </c>
      <c r="AC6">
        <v>0</v>
      </c>
      <c r="AD6">
        <v>1</v>
      </c>
      <c r="AE6">
        <v>1</v>
      </c>
      <c r="AF6" t="s">
        <v>3</v>
      </c>
      <c r="AG6">
        <v>5</v>
      </c>
      <c r="AH6">
        <v>2</v>
      </c>
      <c r="AI6">
        <v>282659271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ROW(Source!A73)</f>
        <v>73</v>
      </c>
      <c r="B7">
        <v>282659272</v>
      </c>
      <c r="C7">
        <v>282542480</v>
      </c>
      <c r="D7">
        <v>102321289</v>
      </c>
      <c r="E7">
        <v>1</v>
      </c>
      <c r="F7">
        <v>1</v>
      </c>
      <c r="G7">
        <v>1</v>
      </c>
      <c r="H7">
        <v>1</v>
      </c>
      <c r="I7" t="s">
        <v>284</v>
      </c>
      <c r="J7" t="s">
        <v>3</v>
      </c>
      <c r="K7" t="s">
        <v>279</v>
      </c>
      <c r="L7">
        <v>1369</v>
      </c>
      <c r="N7">
        <v>1013</v>
      </c>
      <c r="O7" t="s">
        <v>277</v>
      </c>
      <c r="P7" t="s">
        <v>277</v>
      </c>
      <c r="Q7">
        <v>1</v>
      </c>
      <c r="X7">
        <v>1.1000000000000001</v>
      </c>
      <c r="Y7">
        <v>0</v>
      </c>
      <c r="Z7">
        <v>0</v>
      </c>
      <c r="AA7">
        <v>0</v>
      </c>
      <c r="AB7">
        <v>152.4</v>
      </c>
      <c r="AC7">
        <v>0</v>
      </c>
      <c r="AD7">
        <v>1</v>
      </c>
      <c r="AE7">
        <v>1</v>
      </c>
      <c r="AF7" t="s">
        <v>3</v>
      </c>
      <c r="AG7">
        <v>1.1000000000000001</v>
      </c>
      <c r="AH7">
        <v>2</v>
      </c>
      <c r="AI7">
        <v>282659272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ROW(Source!A109)</f>
        <v>109</v>
      </c>
      <c r="B8">
        <v>282659273</v>
      </c>
      <c r="C8">
        <v>282542483</v>
      </c>
      <c r="D8">
        <v>102312553</v>
      </c>
      <c r="E8">
        <v>1</v>
      </c>
      <c r="F8">
        <v>1</v>
      </c>
      <c r="G8">
        <v>1</v>
      </c>
      <c r="H8">
        <v>1</v>
      </c>
      <c r="I8" t="s">
        <v>275</v>
      </c>
      <c r="J8" t="s">
        <v>3</v>
      </c>
      <c r="K8" t="s">
        <v>276</v>
      </c>
      <c r="L8">
        <v>1369</v>
      </c>
      <c r="N8">
        <v>1013</v>
      </c>
      <c r="O8" t="s">
        <v>277</v>
      </c>
      <c r="P8" t="s">
        <v>277</v>
      </c>
      <c r="Q8">
        <v>1</v>
      </c>
      <c r="X8">
        <v>27</v>
      </c>
      <c r="Y8">
        <v>0</v>
      </c>
      <c r="Z8">
        <v>0</v>
      </c>
      <c r="AA8">
        <v>0</v>
      </c>
      <c r="AB8">
        <v>186</v>
      </c>
      <c r="AC8">
        <v>0</v>
      </c>
      <c r="AD8">
        <v>1</v>
      </c>
      <c r="AE8">
        <v>1</v>
      </c>
      <c r="AF8" t="s">
        <v>3</v>
      </c>
      <c r="AG8">
        <v>27</v>
      </c>
      <c r="AH8">
        <v>2</v>
      </c>
      <c r="AI8">
        <v>282659273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ROW(Source!A110)</f>
        <v>110</v>
      </c>
      <c r="B9">
        <v>282659274</v>
      </c>
      <c r="C9">
        <v>282542486</v>
      </c>
      <c r="D9">
        <v>140403176</v>
      </c>
      <c r="E9">
        <v>1</v>
      </c>
      <c r="F9">
        <v>1</v>
      </c>
      <c r="G9">
        <v>1</v>
      </c>
      <c r="H9">
        <v>1</v>
      </c>
      <c r="I9" t="s">
        <v>278</v>
      </c>
      <c r="J9" t="s">
        <v>3</v>
      </c>
      <c r="K9" t="s">
        <v>279</v>
      </c>
      <c r="L9">
        <v>1369</v>
      </c>
      <c r="N9">
        <v>1013</v>
      </c>
      <c r="O9" t="s">
        <v>277</v>
      </c>
      <c r="P9" t="s">
        <v>277</v>
      </c>
      <c r="Q9">
        <v>1</v>
      </c>
      <c r="X9">
        <v>1.04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3</v>
      </c>
      <c r="AG9">
        <v>1.04</v>
      </c>
      <c r="AH9">
        <v>2</v>
      </c>
      <c r="AI9">
        <v>282659274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ROW(Source!A146)</f>
        <v>146</v>
      </c>
      <c r="B10">
        <v>282659275</v>
      </c>
      <c r="C10">
        <v>282542489</v>
      </c>
      <c r="D10">
        <v>102312553</v>
      </c>
      <c r="E10">
        <v>1</v>
      </c>
      <c r="F10">
        <v>1</v>
      </c>
      <c r="G10">
        <v>1</v>
      </c>
      <c r="H10">
        <v>1</v>
      </c>
      <c r="I10" t="s">
        <v>275</v>
      </c>
      <c r="J10" t="s">
        <v>3</v>
      </c>
      <c r="K10" t="s">
        <v>276</v>
      </c>
      <c r="L10">
        <v>1369</v>
      </c>
      <c r="N10">
        <v>1013</v>
      </c>
      <c r="O10" t="s">
        <v>277</v>
      </c>
      <c r="P10" t="s">
        <v>277</v>
      </c>
      <c r="Q10">
        <v>1</v>
      </c>
      <c r="X10">
        <v>27</v>
      </c>
      <c r="Y10">
        <v>0</v>
      </c>
      <c r="Z10">
        <v>0</v>
      </c>
      <c r="AA10">
        <v>0</v>
      </c>
      <c r="AB10">
        <v>186</v>
      </c>
      <c r="AC10">
        <v>0</v>
      </c>
      <c r="AD10">
        <v>1</v>
      </c>
      <c r="AE10">
        <v>1</v>
      </c>
      <c r="AF10" t="s">
        <v>3</v>
      </c>
      <c r="AG10">
        <v>27</v>
      </c>
      <c r="AH10">
        <v>2</v>
      </c>
      <c r="AI10">
        <v>282659275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ROW(Source!A147)</f>
        <v>147</v>
      </c>
      <c r="B11">
        <v>282659276</v>
      </c>
      <c r="C11">
        <v>282542492</v>
      </c>
      <c r="D11">
        <v>102312760</v>
      </c>
      <c r="E11">
        <v>1</v>
      </c>
      <c r="F11">
        <v>1</v>
      </c>
      <c r="G11">
        <v>1</v>
      </c>
      <c r="H11">
        <v>1</v>
      </c>
      <c r="I11" t="s">
        <v>280</v>
      </c>
      <c r="J11" t="s">
        <v>3</v>
      </c>
      <c r="K11" t="s">
        <v>281</v>
      </c>
      <c r="L11">
        <v>1369</v>
      </c>
      <c r="N11">
        <v>1013</v>
      </c>
      <c r="O11" t="s">
        <v>277</v>
      </c>
      <c r="P11" t="s">
        <v>277</v>
      </c>
      <c r="Q11">
        <v>1</v>
      </c>
      <c r="X11">
        <v>2</v>
      </c>
      <c r="Y11">
        <v>0</v>
      </c>
      <c r="Z11">
        <v>0</v>
      </c>
      <c r="AA11">
        <v>0</v>
      </c>
      <c r="AB11">
        <v>153.9</v>
      </c>
      <c r="AC11">
        <v>0</v>
      </c>
      <c r="AD11">
        <v>1</v>
      </c>
      <c r="AE11">
        <v>1</v>
      </c>
      <c r="AF11" t="s">
        <v>3</v>
      </c>
      <c r="AG11">
        <v>2</v>
      </c>
      <c r="AH11">
        <v>2</v>
      </c>
      <c r="AI11">
        <v>282659276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ROW(Source!A148)</f>
        <v>148</v>
      </c>
      <c r="B12">
        <v>282659277</v>
      </c>
      <c r="C12">
        <v>282542495</v>
      </c>
      <c r="D12">
        <v>140403176</v>
      </c>
      <c r="E12">
        <v>1</v>
      </c>
      <c r="F12">
        <v>1</v>
      </c>
      <c r="G12">
        <v>1</v>
      </c>
      <c r="H12">
        <v>1</v>
      </c>
      <c r="I12" t="s">
        <v>278</v>
      </c>
      <c r="J12" t="s">
        <v>3</v>
      </c>
      <c r="K12" t="s">
        <v>279</v>
      </c>
      <c r="L12">
        <v>1369</v>
      </c>
      <c r="N12">
        <v>1013</v>
      </c>
      <c r="O12" t="s">
        <v>277</v>
      </c>
      <c r="P12" t="s">
        <v>277</v>
      </c>
      <c r="Q12">
        <v>1</v>
      </c>
      <c r="X12">
        <v>1.04</v>
      </c>
      <c r="Y12">
        <v>0</v>
      </c>
      <c r="Z12">
        <v>0</v>
      </c>
      <c r="AA12">
        <v>0</v>
      </c>
      <c r="AB12">
        <v>173.4</v>
      </c>
      <c r="AC12">
        <v>0</v>
      </c>
      <c r="AD12">
        <v>1</v>
      </c>
      <c r="AE12">
        <v>1</v>
      </c>
      <c r="AF12" t="s">
        <v>3</v>
      </c>
      <c r="AG12">
        <v>1.04</v>
      </c>
      <c r="AH12">
        <v>2</v>
      </c>
      <c r="AI12">
        <v>282659277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ROW(Source!A149)</f>
        <v>149</v>
      </c>
      <c r="B13">
        <v>282659278</v>
      </c>
      <c r="C13">
        <v>282542498</v>
      </c>
      <c r="D13">
        <v>140406971</v>
      </c>
      <c r="E13">
        <v>1</v>
      </c>
      <c r="F13">
        <v>1</v>
      </c>
      <c r="G13">
        <v>1</v>
      </c>
      <c r="H13">
        <v>1</v>
      </c>
      <c r="I13" t="s">
        <v>282</v>
      </c>
      <c r="J13" t="s">
        <v>3</v>
      </c>
      <c r="K13" t="s">
        <v>283</v>
      </c>
      <c r="L13">
        <v>1369</v>
      </c>
      <c r="N13">
        <v>1013</v>
      </c>
      <c r="O13" t="s">
        <v>277</v>
      </c>
      <c r="P13" t="s">
        <v>277</v>
      </c>
      <c r="Q13">
        <v>1</v>
      </c>
      <c r="X13">
        <v>5</v>
      </c>
      <c r="Y13">
        <v>0</v>
      </c>
      <c r="Z13">
        <v>0</v>
      </c>
      <c r="AA13">
        <v>0</v>
      </c>
      <c r="AB13">
        <v>196.3</v>
      </c>
      <c r="AC13">
        <v>0</v>
      </c>
      <c r="AD13">
        <v>1</v>
      </c>
      <c r="AE13">
        <v>1</v>
      </c>
      <c r="AF13" t="s">
        <v>3</v>
      </c>
      <c r="AG13">
        <v>5</v>
      </c>
      <c r="AH13">
        <v>2</v>
      </c>
      <c r="AI13">
        <v>282659278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ROW(Source!A150)</f>
        <v>150</v>
      </c>
      <c r="B14">
        <v>282659279</v>
      </c>
      <c r="C14">
        <v>282542501</v>
      </c>
      <c r="D14">
        <v>102321289</v>
      </c>
      <c r="E14">
        <v>1</v>
      </c>
      <c r="F14">
        <v>1</v>
      </c>
      <c r="G14">
        <v>1</v>
      </c>
      <c r="H14">
        <v>1</v>
      </c>
      <c r="I14" t="s">
        <v>284</v>
      </c>
      <c r="J14" t="s">
        <v>3</v>
      </c>
      <c r="K14" t="s">
        <v>279</v>
      </c>
      <c r="L14">
        <v>1369</v>
      </c>
      <c r="N14">
        <v>1013</v>
      </c>
      <c r="O14" t="s">
        <v>277</v>
      </c>
      <c r="P14" t="s">
        <v>277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152.4</v>
      </c>
      <c r="AC14">
        <v>0</v>
      </c>
      <c r="AD14">
        <v>1</v>
      </c>
      <c r="AE14">
        <v>1</v>
      </c>
      <c r="AF14" t="s">
        <v>3</v>
      </c>
      <c r="AG14">
        <v>1.1000000000000001</v>
      </c>
      <c r="AH14">
        <v>2</v>
      </c>
      <c r="AI14">
        <v>282659279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ROW(Source!A186)</f>
        <v>186</v>
      </c>
      <c r="B15">
        <v>282659280</v>
      </c>
      <c r="C15">
        <v>282542504</v>
      </c>
      <c r="D15">
        <v>102312553</v>
      </c>
      <c r="E15">
        <v>1</v>
      </c>
      <c r="F15">
        <v>1</v>
      </c>
      <c r="G15">
        <v>1</v>
      </c>
      <c r="H15">
        <v>1</v>
      </c>
      <c r="I15" t="s">
        <v>275</v>
      </c>
      <c r="J15" t="s">
        <v>3</v>
      </c>
      <c r="K15" t="s">
        <v>276</v>
      </c>
      <c r="L15">
        <v>1369</v>
      </c>
      <c r="N15">
        <v>1013</v>
      </c>
      <c r="O15" t="s">
        <v>277</v>
      </c>
      <c r="P15" t="s">
        <v>277</v>
      </c>
      <c r="Q15">
        <v>1</v>
      </c>
      <c r="X15">
        <v>27</v>
      </c>
      <c r="Y15">
        <v>0</v>
      </c>
      <c r="Z15">
        <v>0</v>
      </c>
      <c r="AA15">
        <v>0</v>
      </c>
      <c r="AB15">
        <v>186</v>
      </c>
      <c r="AC15">
        <v>0</v>
      </c>
      <c r="AD15">
        <v>1</v>
      </c>
      <c r="AE15">
        <v>1</v>
      </c>
      <c r="AF15" t="s">
        <v>3</v>
      </c>
      <c r="AG15">
        <v>27</v>
      </c>
      <c r="AH15">
        <v>2</v>
      </c>
      <c r="AI15">
        <v>282659280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ROW(Source!A187)</f>
        <v>187</v>
      </c>
      <c r="B16">
        <v>282659281</v>
      </c>
      <c r="C16">
        <v>282542507</v>
      </c>
      <c r="D16">
        <v>140403176</v>
      </c>
      <c r="E16">
        <v>1</v>
      </c>
      <c r="F16">
        <v>1</v>
      </c>
      <c r="G16">
        <v>1</v>
      </c>
      <c r="H16">
        <v>1</v>
      </c>
      <c r="I16" t="s">
        <v>278</v>
      </c>
      <c r="J16" t="s">
        <v>3</v>
      </c>
      <c r="K16" t="s">
        <v>279</v>
      </c>
      <c r="L16">
        <v>1369</v>
      </c>
      <c r="N16">
        <v>1013</v>
      </c>
      <c r="O16" t="s">
        <v>277</v>
      </c>
      <c r="P16" t="s">
        <v>277</v>
      </c>
      <c r="Q16">
        <v>1</v>
      </c>
      <c r="X16">
        <v>1.04</v>
      </c>
      <c r="Y16">
        <v>0</v>
      </c>
      <c r="Z16">
        <v>0</v>
      </c>
      <c r="AA16">
        <v>0</v>
      </c>
      <c r="AB16">
        <v>173.4</v>
      </c>
      <c r="AC16">
        <v>0</v>
      </c>
      <c r="AD16">
        <v>1</v>
      </c>
      <c r="AE16">
        <v>1</v>
      </c>
      <c r="AF16" t="s">
        <v>3</v>
      </c>
      <c r="AG16">
        <v>1.04</v>
      </c>
      <c r="AH16">
        <v>2</v>
      </c>
      <c r="AI16">
        <v>282659281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ROW(Source!A223)</f>
        <v>223</v>
      </c>
      <c r="B17">
        <v>282659282</v>
      </c>
      <c r="C17">
        <v>282542510</v>
      </c>
      <c r="D17">
        <v>102312553</v>
      </c>
      <c r="E17">
        <v>1</v>
      </c>
      <c r="F17">
        <v>1</v>
      </c>
      <c r="G17">
        <v>1</v>
      </c>
      <c r="H17">
        <v>1</v>
      </c>
      <c r="I17" t="s">
        <v>275</v>
      </c>
      <c r="J17" t="s">
        <v>3</v>
      </c>
      <c r="K17" t="s">
        <v>276</v>
      </c>
      <c r="L17">
        <v>1369</v>
      </c>
      <c r="N17">
        <v>1013</v>
      </c>
      <c r="O17" t="s">
        <v>277</v>
      </c>
      <c r="P17" t="s">
        <v>277</v>
      </c>
      <c r="Q17">
        <v>1</v>
      </c>
      <c r="X17">
        <v>27</v>
      </c>
      <c r="Y17">
        <v>0</v>
      </c>
      <c r="Z17">
        <v>0</v>
      </c>
      <c r="AA17">
        <v>0</v>
      </c>
      <c r="AB17">
        <v>186</v>
      </c>
      <c r="AC17">
        <v>0</v>
      </c>
      <c r="AD17">
        <v>1</v>
      </c>
      <c r="AE17">
        <v>1</v>
      </c>
      <c r="AF17" t="s">
        <v>3</v>
      </c>
      <c r="AG17">
        <v>27</v>
      </c>
      <c r="AH17">
        <v>2</v>
      </c>
      <c r="AI17">
        <v>282659282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ROW(Source!A224)</f>
        <v>224</v>
      </c>
      <c r="B18">
        <v>282659284</v>
      </c>
      <c r="C18">
        <v>282542513</v>
      </c>
      <c r="D18">
        <v>102312760</v>
      </c>
      <c r="E18">
        <v>1</v>
      </c>
      <c r="F18">
        <v>1</v>
      </c>
      <c r="G18">
        <v>1</v>
      </c>
      <c r="H18">
        <v>1</v>
      </c>
      <c r="I18" t="s">
        <v>280</v>
      </c>
      <c r="J18" t="s">
        <v>3</v>
      </c>
      <c r="K18" t="s">
        <v>281</v>
      </c>
      <c r="L18">
        <v>1369</v>
      </c>
      <c r="N18">
        <v>1013</v>
      </c>
      <c r="O18" t="s">
        <v>277</v>
      </c>
      <c r="P18" t="s">
        <v>277</v>
      </c>
      <c r="Q18">
        <v>1</v>
      </c>
      <c r="X18">
        <v>2</v>
      </c>
      <c r="Y18">
        <v>0</v>
      </c>
      <c r="Z18">
        <v>0</v>
      </c>
      <c r="AA18">
        <v>0</v>
      </c>
      <c r="AB18">
        <v>153.9</v>
      </c>
      <c r="AC18">
        <v>0</v>
      </c>
      <c r="AD18">
        <v>1</v>
      </c>
      <c r="AE18">
        <v>1</v>
      </c>
      <c r="AF18" t="s">
        <v>3</v>
      </c>
      <c r="AG18">
        <v>2</v>
      </c>
      <c r="AH18">
        <v>2</v>
      </c>
      <c r="AI18">
        <v>282659284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ROW(Source!A225)</f>
        <v>225</v>
      </c>
      <c r="B19">
        <v>282659285</v>
      </c>
      <c r="C19">
        <v>282542516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278</v>
      </c>
      <c r="J19" t="s">
        <v>3</v>
      </c>
      <c r="K19" t="s">
        <v>279</v>
      </c>
      <c r="L19">
        <v>1369</v>
      </c>
      <c r="N19">
        <v>1013</v>
      </c>
      <c r="O19" t="s">
        <v>277</v>
      </c>
      <c r="P19" t="s">
        <v>277</v>
      </c>
      <c r="Q19">
        <v>1</v>
      </c>
      <c r="X19">
        <v>1.04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1</v>
      </c>
      <c r="AF19" t="s">
        <v>3</v>
      </c>
      <c r="AG19">
        <v>1.04</v>
      </c>
      <c r="AH19">
        <v>2</v>
      </c>
      <c r="AI19">
        <v>282659285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ROW(Source!A226)</f>
        <v>226</v>
      </c>
      <c r="B20">
        <v>282659286</v>
      </c>
      <c r="C20">
        <v>282542519</v>
      </c>
      <c r="D20">
        <v>140406971</v>
      </c>
      <c r="E20">
        <v>1</v>
      </c>
      <c r="F20">
        <v>1</v>
      </c>
      <c r="G20">
        <v>1</v>
      </c>
      <c r="H20">
        <v>1</v>
      </c>
      <c r="I20" t="s">
        <v>282</v>
      </c>
      <c r="J20" t="s">
        <v>3</v>
      </c>
      <c r="K20" t="s">
        <v>283</v>
      </c>
      <c r="L20">
        <v>1369</v>
      </c>
      <c r="N20">
        <v>1013</v>
      </c>
      <c r="O20" t="s">
        <v>277</v>
      </c>
      <c r="P20" t="s">
        <v>277</v>
      </c>
      <c r="Q20">
        <v>1</v>
      </c>
      <c r="X20">
        <v>5</v>
      </c>
      <c r="Y20">
        <v>0</v>
      </c>
      <c r="Z20">
        <v>0</v>
      </c>
      <c r="AA20">
        <v>0</v>
      </c>
      <c r="AB20">
        <v>196.3</v>
      </c>
      <c r="AC20">
        <v>0</v>
      </c>
      <c r="AD20">
        <v>1</v>
      </c>
      <c r="AE20">
        <v>1</v>
      </c>
      <c r="AF20" t="s">
        <v>3</v>
      </c>
      <c r="AG20">
        <v>5</v>
      </c>
      <c r="AH20">
        <v>2</v>
      </c>
      <c r="AI20">
        <v>282659286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ROW(Source!A227)</f>
        <v>227</v>
      </c>
      <c r="B21">
        <v>282659287</v>
      </c>
      <c r="C21">
        <v>282542522</v>
      </c>
      <c r="D21">
        <v>102321289</v>
      </c>
      <c r="E21">
        <v>1</v>
      </c>
      <c r="F21">
        <v>1</v>
      </c>
      <c r="G21">
        <v>1</v>
      </c>
      <c r="H21">
        <v>1</v>
      </c>
      <c r="I21" t="s">
        <v>284</v>
      </c>
      <c r="J21" t="s">
        <v>3</v>
      </c>
      <c r="K21" t="s">
        <v>279</v>
      </c>
      <c r="L21">
        <v>1369</v>
      </c>
      <c r="N21">
        <v>1013</v>
      </c>
      <c r="O21" t="s">
        <v>277</v>
      </c>
      <c r="P21" t="s">
        <v>277</v>
      </c>
      <c r="Q21">
        <v>1</v>
      </c>
      <c r="X21">
        <v>1.1000000000000001</v>
      </c>
      <c r="Y21">
        <v>0</v>
      </c>
      <c r="Z21">
        <v>0</v>
      </c>
      <c r="AA21">
        <v>0</v>
      </c>
      <c r="AB21">
        <v>152.4</v>
      </c>
      <c r="AC21">
        <v>0</v>
      </c>
      <c r="AD21">
        <v>1</v>
      </c>
      <c r="AE21">
        <v>1</v>
      </c>
      <c r="AF21" t="s">
        <v>3</v>
      </c>
      <c r="AG21">
        <v>1.1000000000000001</v>
      </c>
      <c r="AH21">
        <v>2</v>
      </c>
      <c r="AI21">
        <v>282659287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ROW(Source!A299)</f>
        <v>299</v>
      </c>
      <c r="B22">
        <v>282659288</v>
      </c>
      <c r="C22">
        <v>282542525</v>
      </c>
      <c r="D22">
        <v>102312553</v>
      </c>
      <c r="E22">
        <v>1</v>
      </c>
      <c r="F22">
        <v>1</v>
      </c>
      <c r="G22">
        <v>1</v>
      </c>
      <c r="H22">
        <v>1</v>
      </c>
      <c r="I22" t="s">
        <v>275</v>
      </c>
      <c r="J22" t="s">
        <v>3</v>
      </c>
      <c r="K22" t="s">
        <v>276</v>
      </c>
      <c r="L22">
        <v>1369</v>
      </c>
      <c r="N22">
        <v>1013</v>
      </c>
      <c r="O22" t="s">
        <v>277</v>
      </c>
      <c r="P22" t="s">
        <v>277</v>
      </c>
      <c r="Q22">
        <v>1</v>
      </c>
      <c r="X22">
        <v>40</v>
      </c>
      <c r="Y22">
        <v>0</v>
      </c>
      <c r="Z22">
        <v>0</v>
      </c>
      <c r="AA22">
        <v>0</v>
      </c>
      <c r="AB22">
        <v>186</v>
      </c>
      <c r="AC22">
        <v>0</v>
      </c>
      <c r="AD22">
        <v>1</v>
      </c>
      <c r="AE22">
        <v>1</v>
      </c>
      <c r="AF22" t="s">
        <v>3</v>
      </c>
      <c r="AG22">
        <v>40</v>
      </c>
      <c r="AH22">
        <v>2</v>
      </c>
      <c r="AI22">
        <v>282659288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ROW(Source!A335)</f>
        <v>335</v>
      </c>
      <c r="B23">
        <v>282659289</v>
      </c>
      <c r="C23">
        <v>282542528</v>
      </c>
      <c r="D23">
        <v>102312553</v>
      </c>
      <c r="E23">
        <v>1</v>
      </c>
      <c r="F23">
        <v>1</v>
      </c>
      <c r="G23">
        <v>1</v>
      </c>
      <c r="H23">
        <v>1</v>
      </c>
      <c r="I23" t="s">
        <v>275</v>
      </c>
      <c r="J23" t="s">
        <v>3</v>
      </c>
      <c r="K23" t="s">
        <v>276</v>
      </c>
      <c r="L23">
        <v>1369</v>
      </c>
      <c r="N23">
        <v>1013</v>
      </c>
      <c r="O23" t="s">
        <v>277</v>
      </c>
      <c r="P23" t="s">
        <v>277</v>
      </c>
      <c r="Q23">
        <v>1</v>
      </c>
      <c r="X23">
        <v>40</v>
      </c>
      <c r="Y23">
        <v>0</v>
      </c>
      <c r="Z23">
        <v>0</v>
      </c>
      <c r="AA23">
        <v>0</v>
      </c>
      <c r="AB23">
        <v>186</v>
      </c>
      <c r="AC23">
        <v>0</v>
      </c>
      <c r="AD23">
        <v>1</v>
      </c>
      <c r="AE23">
        <v>1</v>
      </c>
      <c r="AF23" t="s">
        <v>3</v>
      </c>
      <c r="AG23">
        <v>40</v>
      </c>
      <c r="AH23">
        <v>2</v>
      </c>
      <c r="AI23">
        <v>282659289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ROW(Source!A336)</f>
        <v>336</v>
      </c>
      <c r="B24">
        <v>282659290</v>
      </c>
      <c r="C24">
        <v>282542531</v>
      </c>
      <c r="D24">
        <v>102312760</v>
      </c>
      <c r="E24">
        <v>1</v>
      </c>
      <c r="F24">
        <v>1</v>
      </c>
      <c r="G24">
        <v>1</v>
      </c>
      <c r="H24">
        <v>1</v>
      </c>
      <c r="I24" t="s">
        <v>280</v>
      </c>
      <c r="J24" t="s">
        <v>3</v>
      </c>
      <c r="K24" t="s">
        <v>281</v>
      </c>
      <c r="L24">
        <v>1369</v>
      </c>
      <c r="N24">
        <v>1013</v>
      </c>
      <c r="O24" t="s">
        <v>277</v>
      </c>
      <c r="P24" t="s">
        <v>277</v>
      </c>
      <c r="Q24">
        <v>1</v>
      </c>
      <c r="X24">
        <v>2</v>
      </c>
      <c r="Y24">
        <v>0</v>
      </c>
      <c r="Z24">
        <v>0</v>
      </c>
      <c r="AA24">
        <v>0</v>
      </c>
      <c r="AB24">
        <v>153.9</v>
      </c>
      <c r="AC24">
        <v>0</v>
      </c>
      <c r="AD24">
        <v>1</v>
      </c>
      <c r="AE24">
        <v>1</v>
      </c>
      <c r="AF24" t="s">
        <v>3</v>
      </c>
      <c r="AG24">
        <v>2</v>
      </c>
      <c r="AH24">
        <v>2</v>
      </c>
      <c r="AI24">
        <v>282659290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ROW(Source!A337)</f>
        <v>337</v>
      </c>
      <c r="B25">
        <v>282659291</v>
      </c>
      <c r="C25">
        <v>282542534</v>
      </c>
      <c r="D25">
        <v>140406971</v>
      </c>
      <c r="E25">
        <v>1</v>
      </c>
      <c r="F25">
        <v>1</v>
      </c>
      <c r="G25">
        <v>1</v>
      </c>
      <c r="H25">
        <v>1</v>
      </c>
      <c r="I25" t="s">
        <v>282</v>
      </c>
      <c r="J25" t="s">
        <v>3</v>
      </c>
      <c r="K25" t="s">
        <v>283</v>
      </c>
      <c r="L25">
        <v>1369</v>
      </c>
      <c r="N25">
        <v>1013</v>
      </c>
      <c r="O25" t="s">
        <v>277</v>
      </c>
      <c r="P25" t="s">
        <v>277</v>
      </c>
      <c r="Q25">
        <v>1</v>
      </c>
      <c r="X25">
        <v>5</v>
      </c>
      <c r="Y25">
        <v>0</v>
      </c>
      <c r="Z25">
        <v>0</v>
      </c>
      <c r="AA25">
        <v>0</v>
      </c>
      <c r="AB25">
        <v>196.3</v>
      </c>
      <c r="AC25">
        <v>0</v>
      </c>
      <c r="AD25">
        <v>1</v>
      </c>
      <c r="AE25">
        <v>1</v>
      </c>
      <c r="AF25" t="s">
        <v>3</v>
      </c>
      <c r="AG25">
        <v>5</v>
      </c>
      <c r="AH25">
        <v>2</v>
      </c>
      <c r="AI25">
        <v>282659291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ROW(Source!A338)</f>
        <v>338</v>
      </c>
      <c r="B26">
        <v>282659292</v>
      </c>
      <c r="C26">
        <v>282542537</v>
      </c>
      <c r="D26">
        <v>102321289</v>
      </c>
      <c r="E26">
        <v>1</v>
      </c>
      <c r="F26">
        <v>1</v>
      </c>
      <c r="G26">
        <v>1</v>
      </c>
      <c r="H26">
        <v>1</v>
      </c>
      <c r="I26" t="s">
        <v>284</v>
      </c>
      <c r="J26" t="s">
        <v>3</v>
      </c>
      <c r="K26" t="s">
        <v>279</v>
      </c>
      <c r="L26">
        <v>1369</v>
      </c>
      <c r="N26">
        <v>1013</v>
      </c>
      <c r="O26" t="s">
        <v>277</v>
      </c>
      <c r="P26" t="s">
        <v>277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152.4</v>
      </c>
      <c r="AC26">
        <v>0</v>
      </c>
      <c r="AD26">
        <v>1</v>
      </c>
      <c r="AE26">
        <v>1</v>
      </c>
      <c r="AF26" t="s">
        <v>3</v>
      </c>
      <c r="AG26">
        <v>1.1000000000000001</v>
      </c>
      <c r="AH26">
        <v>2</v>
      </c>
      <c r="AI26">
        <v>282659292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ROW(Source!A374)</f>
        <v>374</v>
      </c>
      <c r="B27">
        <v>282659293</v>
      </c>
      <c r="C27">
        <v>282542540</v>
      </c>
      <c r="D27">
        <v>102312553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3</v>
      </c>
      <c r="K27" t="s">
        <v>276</v>
      </c>
      <c r="L27">
        <v>1369</v>
      </c>
      <c r="N27">
        <v>1013</v>
      </c>
      <c r="O27" t="s">
        <v>277</v>
      </c>
      <c r="P27" t="s">
        <v>277</v>
      </c>
      <c r="Q27">
        <v>1</v>
      </c>
      <c r="X27">
        <v>27</v>
      </c>
      <c r="Y27">
        <v>0</v>
      </c>
      <c r="Z27">
        <v>0</v>
      </c>
      <c r="AA27">
        <v>0</v>
      </c>
      <c r="AB27">
        <v>186</v>
      </c>
      <c r="AC27">
        <v>0</v>
      </c>
      <c r="AD27">
        <v>1</v>
      </c>
      <c r="AE27">
        <v>1</v>
      </c>
      <c r="AF27" t="s">
        <v>3</v>
      </c>
      <c r="AG27">
        <v>27</v>
      </c>
      <c r="AH27">
        <v>2</v>
      </c>
      <c r="AI27">
        <v>282659293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ROW(Source!A410)</f>
        <v>410</v>
      </c>
      <c r="B28">
        <v>282659294</v>
      </c>
      <c r="C28">
        <v>282542543</v>
      </c>
      <c r="D28">
        <v>102312553</v>
      </c>
      <c r="E28">
        <v>1</v>
      </c>
      <c r="F28">
        <v>1</v>
      </c>
      <c r="G28">
        <v>1</v>
      </c>
      <c r="H28">
        <v>1</v>
      </c>
      <c r="I28" t="s">
        <v>275</v>
      </c>
      <c r="J28" t="s">
        <v>3</v>
      </c>
      <c r="K28" t="s">
        <v>276</v>
      </c>
      <c r="L28">
        <v>1369</v>
      </c>
      <c r="N28">
        <v>1013</v>
      </c>
      <c r="O28" t="s">
        <v>277</v>
      </c>
      <c r="P28" t="s">
        <v>277</v>
      </c>
      <c r="Q28">
        <v>1</v>
      </c>
      <c r="X28">
        <v>27</v>
      </c>
      <c r="Y28">
        <v>0</v>
      </c>
      <c r="Z28">
        <v>0</v>
      </c>
      <c r="AA28">
        <v>0</v>
      </c>
      <c r="AB28">
        <v>186</v>
      </c>
      <c r="AC28">
        <v>0</v>
      </c>
      <c r="AD28">
        <v>1</v>
      </c>
      <c r="AE28">
        <v>1</v>
      </c>
      <c r="AF28" t="s">
        <v>3</v>
      </c>
      <c r="AG28">
        <v>27</v>
      </c>
      <c r="AH28">
        <v>2</v>
      </c>
      <c r="AI28">
        <v>282659294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ROW(Source!A411)</f>
        <v>411</v>
      </c>
      <c r="B29">
        <v>282659295</v>
      </c>
      <c r="C29">
        <v>282542546</v>
      </c>
      <c r="D29">
        <v>102312760</v>
      </c>
      <c r="E29">
        <v>1</v>
      </c>
      <c r="F29">
        <v>1</v>
      </c>
      <c r="G29">
        <v>1</v>
      </c>
      <c r="H29">
        <v>1</v>
      </c>
      <c r="I29" t="s">
        <v>280</v>
      </c>
      <c r="J29" t="s">
        <v>3</v>
      </c>
      <c r="K29" t="s">
        <v>281</v>
      </c>
      <c r="L29">
        <v>1369</v>
      </c>
      <c r="N29">
        <v>1013</v>
      </c>
      <c r="O29" t="s">
        <v>277</v>
      </c>
      <c r="P29" t="s">
        <v>277</v>
      </c>
      <c r="Q29">
        <v>1</v>
      </c>
      <c r="X29">
        <v>2</v>
      </c>
      <c r="Y29">
        <v>0</v>
      </c>
      <c r="Z29">
        <v>0</v>
      </c>
      <c r="AA29">
        <v>0</v>
      </c>
      <c r="AB29">
        <v>153.9</v>
      </c>
      <c r="AC29">
        <v>0</v>
      </c>
      <c r="AD29">
        <v>1</v>
      </c>
      <c r="AE29">
        <v>1</v>
      </c>
      <c r="AF29" t="s">
        <v>3</v>
      </c>
      <c r="AG29">
        <v>2</v>
      </c>
      <c r="AH29">
        <v>2</v>
      </c>
      <c r="AI29">
        <v>282659295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ROW(Source!A412)</f>
        <v>412</v>
      </c>
      <c r="B30">
        <v>282659296</v>
      </c>
      <c r="C30">
        <v>282542549</v>
      </c>
      <c r="D30">
        <v>140406971</v>
      </c>
      <c r="E30">
        <v>1</v>
      </c>
      <c r="F30">
        <v>1</v>
      </c>
      <c r="G30">
        <v>1</v>
      </c>
      <c r="H30">
        <v>1</v>
      </c>
      <c r="I30" t="s">
        <v>282</v>
      </c>
      <c r="J30" t="s">
        <v>3</v>
      </c>
      <c r="K30" t="s">
        <v>283</v>
      </c>
      <c r="L30">
        <v>1369</v>
      </c>
      <c r="N30">
        <v>1013</v>
      </c>
      <c r="O30" t="s">
        <v>277</v>
      </c>
      <c r="P30" t="s">
        <v>277</v>
      </c>
      <c r="Q30">
        <v>1</v>
      </c>
      <c r="X30">
        <v>5</v>
      </c>
      <c r="Y30">
        <v>0</v>
      </c>
      <c r="Z30">
        <v>0</v>
      </c>
      <c r="AA30">
        <v>0</v>
      </c>
      <c r="AB30">
        <v>196.3</v>
      </c>
      <c r="AC30">
        <v>0</v>
      </c>
      <c r="AD30">
        <v>1</v>
      </c>
      <c r="AE30">
        <v>1</v>
      </c>
      <c r="AF30" t="s">
        <v>3</v>
      </c>
      <c r="AG30">
        <v>5</v>
      </c>
      <c r="AH30">
        <v>2</v>
      </c>
      <c r="AI30">
        <v>282659296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ROW(Source!A413)</f>
        <v>413</v>
      </c>
      <c r="B31">
        <v>282659297</v>
      </c>
      <c r="C31">
        <v>282542552</v>
      </c>
      <c r="D31">
        <v>102321289</v>
      </c>
      <c r="E31">
        <v>1</v>
      </c>
      <c r="F31">
        <v>1</v>
      </c>
      <c r="G31">
        <v>1</v>
      </c>
      <c r="H31">
        <v>1</v>
      </c>
      <c r="I31" t="s">
        <v>284</v>
      </c>
      <c r="J31" t="s">
        <v>3</v>
      </c>
      <c r="K31" t="s">
        <v>279</v>
      </c>
      <c r="L31">
        <v>1369</v>
      </c>
      <c r="N31">
        <v>1013</v>
      </c>
      <c r="O31" t="s">
        <v>277</v>
      </c>
      <c r="P31" t="s">
        <v>277</v>
      </c>
      <c r="Q31">
        <v>1</v>
      </c>
      <c r="X31">
        <v>1.1000000000000001</v>
      </c>
      <c r="Y31">
        <v>0</v>
      </c>
      <c r="Z31">
        <v>0</v>
      </c>
      <c r="AA31">
        <v>0</v>
      </c>
      <c r="AB31">
        <v>152.4</v>
      </c>
      <c r="AC31">
        <v>0</v>
      </c>
      <c r="AD31">
        <v>1</v>
      </c>
      <c r="AE31">
        <v>1</v>
      </c>
      <c r="AF31" t="s">
        <v>3</v>
      </c>
      <c r="AG31">
        <v>1.1000000000000001</v>
      </c>
      <c r="AH31">
        <v>2</v>
      </c>
      <c r="AI31">
        <v>282659297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ROW(Source!A483)</f>
        <v>483</v>
      </c>
      <c r="B32">
        <v>282659298</v>
      </c>
      <c r="C32">
        <v>282542555</v>
      </c>
      <c r="D32">
        <v>102312553</v>
      </c>
      <c r="E32">
        <v>1</v>
      </c>
      <c r="F32">
        <v>1</v>
      </c>
      <c r="G32">
        <v>1</v>
      </c>
      <c r="H32">
        <v>1</v>
      </c>
      <c r="I32" t="s">
        <v>275</v>
      </c>
      <c r="J32" t="s">
        <v>3</v>
      </c>
      <c r="K32" t="s">
        <v>276</v>
      </c>
      <c r="L32">
        <v>1369</v>
      </c>
      <c r="N32">
        <v>1013</v>
      </c>
      <c r="O32" t="s">
        <v>277</v>
      </c>
      <c r="P32" t="s">
        <v>277</v>
      </c>
      <c r="Q32">
        <v>1</v>
      </c>
      <c r="X32">
        <v>40</v>
      </c>
      <c r="Y32">
        <v>0</v>
      </c>
      <c r="Z32">
        <v>0</v>
      </c>
      <c r="AA32">
        <v>0</v>
      </c>
      <c r="AB32">
        <v>186</v>
      </c>
      <c r="AC32">
        <v>0</v>
      </c>
      <c r="AD32">
        <v>1</v>
      </c>
      <c r="AE32">
        <v>1</v>
      </c>
      <c r="AF32" t="s">
        <v>3</v>
      </c>
      <c r="AG32">
        <v>40</v>
      </c>
      <c r="AH32">
        <v>2</v>
      </c>
      <c r="AI32">
        <v>282659298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ROW(Source!A519)</f>
        <v>519</v>
      </c>
      <c r="B33">
        <v>282659299</v>
      </c>
      <c r="C33">
        <v>282542558</v>
      </c>
      <c r="D33">
        <v>102312553</v>
      </c>
      <c r="E33">
        <v>1</v>
      </c>
      <c r="F33">
        <v>1</v>
      </c>
      <c r="G33">
        <v>1</v>
      </c>
      <c r="H33">
        <v>1</v>
      </c>
      <c r="I33" t="s">
        <v>275</v>
      </c>
      <c r="J33" t="s">
        <v>3</v>
      </c>
      <c r="K33" t="s">
        <v>276</v>
      </c>
      <c r="L33">
        <v>1369</v>
      </c>
      <c r="N33">
        <v>1013</v>
      </c>
      <c r="O33" t="s">
        <v>277</v>
      </c>
      <c r="P33" t="s">
        <v>277</v>
      </c>
      <c r="Q33">
        <v>1</v>
      </c>
      <c r="X33">
        <v>40</v>
      </c>
      <c r="Y33">
        <v>0</v>
      </c>
      <c r="Z33">
        <v>0</v>
      </c>
      <c r="AA33">
        <v>0</v>
      </c>
      <c r="AB33">
        <v>186</v>
      </c>
      <c r="AC33">
        <v>0</v>
      </c>
      <c r="AD33">
        <v>1</v>
      </c>
      <c r="AE33">
        <v>1</v>
      </c>
      <c r="AF33" t="s">
        <v>3</v>
      </c>
      <c r="AG33">
        <v>40</v>
      </c>
      <c r="AH33">
        <v>2</v>
      </c>
      <c r="AI33">
        <v>282659299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ROW(Source!A520)</f>
        <v>520</v>
      </c>
      <c r="B34">
        <v>282659300</v>
      </c>
      <c r="C34">
        <v>282542561</v>
      </c>
      <c r="D34">
        <v>102312760</v>
      </c>
      <c r="E34">
        <v>1</v>
      </c>
      <c r="F34">
        <v>1</v>
      </c>
      <c r="G34">
        <v>1</v>
      </c>
      <c r="H34">
        <v>1</v>
      </c>
      <c r="I34" t="s">
        <v>280</v>
      </c>
      <c r="J34" t="s">
        <v>3</v>
      </c>
      <c r="K34" t="s">
        <v>281</v>
      </c>
      <c r="L34">
        <v>1369</v>
      </c>
      <c r="N34">
        <v>1013</v>
      </c>
      <c r="O34" t="s">
        <v>277</v>
      </c>
      <c r="P34" t="s">
        <v>277</v>
      </c>
      <c r="Q34">
        <v>1</v>
      </c>
      <c r="X34">
        <v>2</v>
      </c>
      <c r="Y34">
        <v>0</v>
      </c>
      <c r="Z34">
        <v>0</v>
      </c>
      <c r="AA34">
        <v>0</v>
      </c>
      <c r="AB34">
        <v>153.9</v>
      </c>
      <c r="AC34">
        <v>0</v>
      </c>
      <c r="AD34">
        <v>1</v>
      </c>
      <c r="AE34">
        <v>1</v>
      </c>
      <c r="AF34" t="s">
        <v>3</v>
      </c>
      <c r="AG34">
        <v>2</v>
      </c>
      <c r="AH34">
        <v>2</v>
      </c>
      <c r="AI34">
        <v>282659300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ROW(Source!A586)</f>
        <v>586</v>
      </c>
      <c r="B35">
        <v>282659301</v>
      </c>
      <c r="C35">
        <v>282542564</v>
      </c>
      <c r="D35">
        <v>102312553</v>
      </c>
      <c r="E35">
        <v>1</v>
      </c>
      <c r="F35">
        <v>1</v>
      </c>
      <c r="G35">
        <v>1</v>
      </c>
      <c r="H35">
        <v>1</v>
      </c>
      <c r="I35" t="s">
        <v>275</v>
      </c>
      <c r="J35" t="s">
        <v>3</v>
      </c>
      <c r="K35" t="s">
        <v>276</v>
      </c>
      <c r="L35">
        <v>1369</v>
      </c>
      <c r="N35">
        <v>1013</v>
      </c>
      <c r="O35" t="s">
        <v>277</v>
      </c>
      <c r="P35" t="s">
        <v>277</v>
      </c>
      <c r="Q35">
        <v>1</v>
      </c>
      <c r="X35">
        <v>27</v>
      </c>
      <c r="Y35">
        <v>0</v>
      </c>
      <c r="Z35">
        <v>0</v>
      </c>
      <c r="AA35">
        <v>0</v>
      </c>
      <c r="AB35">
        <v>186</v>
      </c>
      <c r="AC35">
        <v>0</v>
      </c>
      <c r="AD35">
        <v>1</v>
      </c>
      <c r="AE35">
        <v>1</v>
      </c>
      <c r="AF35" t="s">
        <v>3</v>
      </c>
      <c r="AG35">
        <v>27</v>
      </c>
      <c r="AH35">
        <v>2</v>
      </c>
      <c r="AI35">
        <v>282659301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ROW(Source!A592)</f>
        <v>592</v>
      </c>
      <c r="B36">
        <v>282659302</v>
      </c>
      <c r="C36">
        <v>282542567</v>
      </c>
      <c r="D36">
        <v>102312553</v>
      </c>
      <c r="E36">
        <v>1</v>
      </c>
      <c r="F36">
        <v>1</v>
      </c>
      <c r="G36">
        <v>1</v>
      </c>
      <c r="H36">
        <v>1</v>
      </c>
      <c r="I36" t="s">
        <v>275</v>
      </c>
      <c r="J36" t="s">
        <v>3</v>
      </c>
      <c r="K36" t="s">
        <v>276</v>
      </c>
      <c r="L36">
        <v>1369</v>
      </c>
      <c r="N36">
        <v>1013</v>
      </c>
      <c r="O36" t="s">
        <v>277</v>
      </c>
      <c r="P36" t="s">
        <v>277</v>
      </c>
      <c r="Q36">
        <v>1</v>
      </c>
      <c r="X36">
        <v>27</v>
      </c>
      <c r="Y36">
        <v>0</v>
      </c>
      <c r="Z36">
        <v>0</v>
      </c>
      <c r="AA36">
        <v>0</v>
      </c>
      <c r="AB36">
        <v>186</v>
      </c>
      <c r="AC36">
        <v>0</v>
      </c>
      <c r="AD36">
        <v>1</v>
      </c>
      <c r="AE36">
        <v>1</v>
      </c>
      <c r="AF36" t="s">
        <v>3</v>
      </c>
      <c r="AG36">
        <v>27</v>
      </c>
      <c r="AH36">
        <v>2</v>
      </c>
      <c r="AI36">
        <v>282659302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ROW(Source!A593)</f>
        <v>593</v>
      </c>
      <c r="B37">
        <v>282659303</v>
      </c>
      <c r="C37">
        <v>282542570</v>
      </c>
      <c r="D37">
        <v>102312760</v>
      </c>
      <c r="E37">
        <v>1</v>
      </c>
      <c r="F37">
        <v>1</v>
      </c>
      <c r="G37">
        <v>1</v>
      </c>
      <c r="H37">
        <v>1</v>
      </c>
      <c r="I37" t="s">
        <v>280</v>
      </c>
      <c r="J37" t="s">
        <v>3</v>
      </c>
      <c r="K37" t="s">
        <v>281</v>
      </c>
      <c r="L37">
        <v>1369</v>
      </c>
      <c r="N37">
        <v>1013</v>
      </c>
      <c r="O37" t="s">
        <v>277</v>
      </c>
      <c r="P37" t="s">
        <v>277</v>
      </c>
      <c r="Q37">
        <v>1</v>
      </c>
      <c r="X37">
        <v>2</v>
      </c>
      <c r="Y37">
        <v>0</v>
      </c>
      <c r="Z37">
        <v>0</v>
      </c>
      <c r="AA37">
        <v>0</v>
      </c>
      <c r="AB37">
        <v>153.9</v>
      </c>
      <c r="AC37">
        <v>0</v>
      </c>
      <c r="AD37">
        <v>1</v>
      </c>
      <c r="AE37">
        <v>1</v>
      </c>
      <c r="AF37" t="s">
        <v>3</v>
      </c>
      <c r="AG37">
        <v>2</v>
      </c>
      <c r="AH37">
        <v>2</v>
      </c>
      <c r="AI37">
        <v>282659303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ROW(Source!A659)</f>
        <v>659</v>
      </c>
      <c r="B38">
        <v>282659304</v>
      </c>
      <c r="C38">
        <v>282542573</v>
      </c>
      <c r="D38">
        <v>102312553</v>
      </c>
      <c r="E38">
        <v>1</v>
      </c>
      <c r="F38">
        <v>1</v>
      </c>
      <c r="G38">
        <v>1</v>
      </c>
      <c r="H38">
        <v>1</v>
      </c>
      <c r="I38" t="s">
        <v>275</v>
      </c>
      <c r="J38" t="s">
        <v>3</v>
      </c>
      <c r="K38" t="s">
        <v>276</v>
      </c>
      <c r="L38">
        <v>1369</v>
      </c>
      <c r="N38">
        <v>1013</v>
      </c>
      <c r="O38" t="s">
        <v>277</v>
      </c>
      <c r="P38" t="s">
        <v>277</v>
      </c>
      <c r="Q38">
        <v>1</v>
      </c>
      <c r="X38">
        <v>40</v>
      </c>
      <c r="Y38">
        <v>0</v>
      </c>
      <c r="Z38">
        <v>0</v>
      </c>
      <c r="AA38">
        <v>0</v>
      </c>
      <c r="AB38">
        <v>186</v>
      </c>
      <c r="AC38">
        <v>0</v>
      </c>
      <c r="AD38">
        <v>1</v>
      </c>
      <c r="AE38">
        <v>1</v>
      </c>
      <c r="AF38" t="s">
        <v>3</v>
      </c>
      <c r="AG38">
        <v>40</v>
      </c>
      <c r="AH38">
        <v>2</v>
      </c>
      <c r="AI38">
        <v>282659304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ROW(Source!A665)</f>
        <v>665</v>
      </c>
      <c r="B39">
        <v>282659305</v>
      </c>
      <c r="C39">
        <v>282542576</v>
      </c>
      <c r="D39">
        <v>102312553</v>
      </c>
      <c r="E39">
        <v>1</v>
      </c>
      <c r="F39">
        <v>1</v>
      </c>
      <c r="G39">
        <v>1</v>
      </c>
      <c r="H39">
        <v>1</v>
      </c>
      <c r="I39" t="s">
        <v>275</v>
      </c>
      <c r="J39" t="s">
        <v>3</v>
      </c>
      <c r="K39" t="s">
        <v>276</v>
      </c>
      <c r="L39">
        <v>1369</v>
      </c>
      <c r="N39">
        <v>1013</v>
      </c>
      <c r="O39" t="s">
        <v>277</v>
      </c>
      <c r="P39" t="s">
        <v>277</v>
      </c>
      <c r="Q39">
        <v>1</v>
      </c>
      <c r="X39">
        <v>40</v>
      </c>
      <c r="Y39">
        <v>0</v>
      </c>
      <c r="Z39">
        <v>0</v>
      </c>
      <c r="AA39">
        <v>0</v>
      </c>
      <c r="AB39">
        <v>186</v>
      </c>
      <c r="AC39">
        <v>0</v>
      </c>
      <c r="AD39">
        <v>1</v>
      </c>
      <c r="AE39">
        <v>1</v>
      </c>
      <c r="AF39" t="s">
        <v>3</v>
      </c>
      <c r="AG39">
        <v>40</v>
      </c>
      <c r="AH39">
        <v>2</v>
      </c>
      <c r="AI39">
        <v>282659305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ROW(Source!A666)</f>
        <v>666</v>
      </c>
      <c r="B40">
        <v>282659307</v>
      </c>
      <c r="C40">
        <v>282542579</v>
      </c>
      <c r="D40">
        <v>102312760</v>
      </c>
      <c r="E40">
        <v>1</v>
      </c>
      <c r="F40">
        <v>1</v>
      </c>
      <c r="G40">
        <v>1</v>
      </c>
      <c r="H40">
        <v>1</v>
      </c>
      <c r="I40" t="s">
        <v>280</v>
      </c>
      <c r="J40" t="s">
        <v>3</v>
      </c>
      <c r="K40" t="s">
        <v>281</v>
      </c>
      <c r="L40">
        <v>1369</v>
      </c>
      <c r="N40">
        <v>1013</v>
      </c>
      <c r="O40" t="s">
        <v>277</v>
      </c>
      <c r="P40" t="s">
        <v>277</v>
      </c>
      <c r="Q40">
        <v>1</v>
      </c>
      <c r="X40">
        <v>2</v>
      </c>
      <c r="Y40">
        <v>0</v>
      </c>
      <c r="Z40">
        <v>0</v>
      </c>
      <c r="AA40">
        <v>0</v>
      </c>
      <c r="AB40">
        <v>153.9</v>
      </c>
      <c r="AC40">
        <v>0</v>
      </c>
      <c r="AD40">
        <v>1</v>
      </c>
      <c r="AE40">
        <v>1</v>
      </c>
      <c r="AF40" t="s">
        <v>3</v>
      </c>
      <c r="AG40">
        <v>2</v>
      </c>
      <c r="AH40">
        <v>2</v>
      </c>
      <c r="AI40">
        <v>282659307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ROW(Source!A732)</f>
        <v>732</v>
      </c>
      <c r="B41">
        <v>282659308</v>
      </c>
      <c r="C41">
        <v>282542582</v>
      </c>
      <c r="D41">
        <v>102312553</v>
      </c>
      <c r="E41">
        <v>1</v>
      </c>
      <c r="F41">
        <v>1</v>
      </c>
      <c r="G41">
        <v>1</v>
      </c>
      <c r="H41">
        <v>1</v>
      </c>
      <c r="I41" t="s">
        <v>275</v>
      </c>
      <c r="J41" t="s">
        <v>3</v>
      </c>
      <c r="K41" t="s">
        <v>276</v>
      </c>
      <c r="L41">
        <v>1369</v>
      </c>
      <c r="N41">
        <v>1013</v>
      </c>
      <c r="O41" t="s">
        <v>277</v>
      </c>
      <c r="P41" t="s">
        <v>277</v>
      </c>
      <c r="Q41">
        <v>1</v>
      </c>
      <c r="X41">
        <v>27</v>
      </c>
      <c r="Y41">
        <v>0</v>
      </c>
      <c r="Z41">
        <v>0</v>
      </c>
      <c r="AA41">
        <v>0</v>
      </c>
      <c r="AB41">
        <v>186</v>
      </c>
      <c r="AC41">
        <v>0</v>
      </c>
      <c r="AD41">
        <v>1</v>
      </c>
      <c r="AE41">
        <v>1</v>
      </c>
      <c r="AF41" t="s">
        <v>3</v>
      </c>
      <c r="AG41">
        <v>27</v>
      </c>
      <c r="AH41">
        <v>2</v>
      </c>
      <c r="AI41">
        <v>282659308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ROW(Source!A768)</f>
        <v>768</v>
      </c>
      <c r="B42">
        <v>282659309</v>
      </c>
      <c r="C42">
        <v>282542585</v>
      </c>
      <c r="D42">
        <v>102312553</v>
      </c>
      <c r="E42">
        <v>1</v>
      </c>
      <c r="F42">
        <v>1</v>
      </c>
      <c r="G42">
        <v>1</v>
      </c>
      <c r="H42">
        <v>1</v>
      </c>
      <c r="I42" t="s">
        <v>275</v>
      </c>
      <c r="J42" t="s">
        <v>3</v>
      </c>
      <c r="K42" t="s">
        <v>276</v>
      </c>
      <c r="L42">
        <v>1369</v>
      </c>
      <c r="N42">
        <v>1013</v>
      </c>
      <c r="O42" t="s">
        <v>277</v>
      </c>
      <c r="P42" t="s">
        <v>277</v>
      </c>
      <c r="Q42">
        <v>1</v>
      </c>
      <c r="X42">
        <v>27</v>
      </c>
      <c r="Y42">
        <v>0</v>
      </c>
      <c r="Z42">
        <v>0</v>
      </c>
      <c r="AA42">
        <v>0</v>
      </c>
      <c r="AB42">
        <v>186</v>
      </c>
      <c r="AC42">
        <v>0</v>
      </c>
      <c r="AD42">
        <v>1</v>
      </c>
      <c r="AE42">
        <v>1</v>
      </c>
      <c r="AF42" t="s">
        <v>3</v>
      </c>
      <c r="AG42">
        <v>27</v>
      </c>
      <c r="AH42">
        <v>2</v>
      </c>
      <c r="AI42">
        <v>282659309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ROW(Source!A769)</f>
        <v>769</v>
      </c>
      <c r="B43">
        <v>282659310</v>
      </c>
      <c r="C43">
        <v>282542588</v>
      </c>
      <c r="D43">
        <v>102312760</v>
      </c>
      <c r="E43">
        <v>1</v>
      </c>
      <c r="F43">
        <v>1</v>
      </c>
      <c r="G43">
        <v>1</v>
      </c>
      <c r="H43">
        <v>1</v>
      </c>
      <c r="I43" t="s">
        <v>280</v>
      </c>
      <c r="J43" t="s">
        <v>3</v>
      </c>
      <c r="K43" t="s">
        <v>281</v>
      </c>
      <c r="L43">
        <v>1369</v>
      </c>
      <c r="N43">
        <v>1013</v>
      </c>
      <c r="O43" t="s">
        <v>277</v>
      </c>
      <c r="P43" t="s">
        <v>277</v>
      </c>
      <c r="Q43">
        <v>1</v>
      </c>
      <c r="X43">
        <v>2</v>
      </c>
      <c r="Y43">
        <v>0</v>
      </c>
      <c r="Z43">
        <v>0</v>
      </c>
      <c r="AA43">
        <v>0</v>
      </c>
      <c r="AB43">
        <v>153.9</v>
      </c>
      <c r="AC43">
        <v>0</v>
      </c>
      <c r="AD43">
        <v>1</v>
      </c>
      <c r="AE43">
        <v>1</v>
      </c>
      <c r="AF43" t="s">
        <v>3</v>
      </c>
      <c r="AG43">
        <v>2</v>
      </c>
      <c r="AH43">
        <v>2</v>
      </c>
      <c r="AI43">
        <v>282659310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2024-12-25T09:51:25Z</dcterms:created>
  <dcterms:modified xsi:type="dcterms:W3CDTF">2024-12-25T13:09:47Z</dcterms:modified>
</cp:coreProperties>
</file>